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230" yWindow="-15" windowWidth="10275" windowHeight="9105" tabRatio="689" activeTab="1"/>
    <workbookView xWindow="0" yWindow="-15" windowWidth="10230" windowHeight="9105" activeTab="1"/>
  </bookViews>
  <sheets>
    <sheet name="Hướng dẫn" sheetId="38" r:id="rId1"/>
    <sheet name="Mau A1" sheetId="42" r:id="rId2"/>
    <sheet name="Mau A2" sheetId="44" r:id="rId3"/>
    <sheet name="Mau B1.1" sheetId="28" r:id="rId4"/>
    <sheet name="Mau B1.2" sheetId="29" r:id="rId5"/>
    <sheet name="Mau B1.3.1" sheetId="30" r:id="rId6"/>
    <sheet name="Mau  B1.3.2" sheetId="40" r:id="rId7"/>
    <sheet name="Mau B1.4" sheetId="31" r:id="rId8"/>
    <sheet name="Mau B1.5" sheetId="32" r:id="rId9"/>
    <sheet name="Mau B1. 6" sheetId="33" r:id="rId10"/>
    <sheet name="Mau B1.7" sheetId="45" r:id="rId11"/>
    <sheet name="Mau B1.8" sheetId="34" r:id="rId12"/>
    <sheet name="Mau B2" sheetId="27" r:id="rId13"/>
  </sheets>
  <externalReferences>
    <externalReference r:id="rId14"/>
    <externalReference r:id="rId15"/>
    <externalReference r:id="rId16"/>
  </externalReferences>
  <definedNames>
    <definedName name="_xlnm.Print_Area" localSheetId="6">'Mau  B1.3.2'!$A$1:$P$432</definedName>
    <definedName name="_xlnm.Print_Area" localSheetId="5">'Mau B1.3.1'!$A$1:$AZ$58</definedName>
    <definedName name="_xlnm.Print_Titles" localSheetId="6">'Mau  B1.3.2'!$10:$10</definedName>
    <definedName name="_xlnm.Print_Titles" localSheetId="1">'Mau A1'!$7:$10</definedName>
    <definedName name="_xlnm.Print_Titles" localSheetId="2">'Mau A2'!$7:$10</definedName>
    <definedName name="_xlnm.Print_Titles" localSheetId="9">'Mau B1. 6'!$9:$10</definedName>
    <definedName name="_xlnm.Print_Titles" localSheetId="3">'Mau B1.1'!$9:$10</definedName>
    <definedName name="_xlnm.Print_Titles" localSheetId="4">'Mau B1.2'!$9:$10</definedName>
    <definedName name="_xlnm.Print_Titles" localSheetId="5">'Mau B1.3.1'!$9:$10</definedName>
    <definedName name="_xlnm.Print_Titles" localSheetId="7">'Mau B1.4'!$9:$10</definedName>
    <definedName name="_xlnm.Print_Titles" localSheetId="8">'Mau B1.5'!$9:$10</definedName>
    <definedName name="_xlnm.Print_Titles" localSheetId="10">'Mau B1.7'!$9:$10</definedName>
    <definedName name="_xlnm.Print_Titles" localSheetId="11">'Mau B1.8'!$10:$10</definedName>
    <definedName name="_xlnm.Print_Titles" localSheetId="12">'Mau B2'!$9:$10</definedName>
  </definedNames>
  <calcPr calcId="145621"/>
</workbook>
</file>

<file path=xl/calcChain.xml><?xml version="1.0" encoding="utf-8"?>
<calcChain xmlns="http://schemas.openxmlformats.org/spreadsheetml/2006/main">
  <c r="AF591" i="42" l="1"/>
  <c r="AF11" i="42" l="1"/>
  <c r="AF371" i="42"/>
  <c r="AF631" i="42"/>
  <c r="AF611" i="42"/>
  <c r="AF571" i="42"/>
  <c r="AF551" i="42"/>
  <c r="AF531" i="42"/>
  <c r="AF511" i="42"/>
  <c r="AF491" i="42"/>
  <c r="AF471" i="42"/>
  <c r="AF451" i="42"/>
  <c r="AF431" i="42"/>
  <c r="AF411" i="42"/>
  <c r="AF391" i="42"/>
  <c r="AF351" i="42"/>
  <c r="AF331" i="42"/>
  <c r="AF311" i="42"/>
  <c r="AF291" i="42"/>
  <c r="AF271" i="42"/>
  <c r="AF251" i="42"/>
  <c r="AF231" i="42"/>
  <c r="AF211" i="42"/>
  <c r="AF191" i="42"/>
  <c r="AF171" i="42"/>
  <c r="AF151" i="42"/>
  <c r="AF131" i="42"/>
  <c r="AF111" i="42"/>
  <c r="AF91" i="42"/>
  <c r="AF71" i="42"/>
  <c r="AF51" i="42"/>
  <c r="AF31" i="42"/>
  <c r="X671" i="42" l="1"/>
  <c r="K12" i="42" l="1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K106" i="42"/>
  <c r="K107" i="42"/>
  <c r="K108" i="42"/>
  <c r="K109" i="42"/>
  <c r="K110" i="42"/>
  <c r="K111" i="42"/>
  <c r="K112" i="42"/>
  <c r="K113" i="42"/>
  <c r="K114" i="42"/>
  <c r="K115" i="42"/>
  <c r="K116" i="42"/>
  <c r="K117" i="42"/>
  <c r="K118" i="42"/>
  <c r="K119" i="42"/>
  <c r="K120" i="42"/>
  <c r="K121" i="42"/>
  <c r="K122" i="42"/>
  <c r="K123" i="42"/>
  <c r="K124" i="42"/>
  <c r="K125" i="42"/>
  <c r="K126" i="42"/>
  <c r="K127" i="42"/>
  <c r="K128" i="42"/>
  <c r="K129" i="42"/>
  <c r="K130" i="42"/>
  <c r="K131" i="42"/>
  <c r="K132" i="42"/>
  <c r="K133" i="42"/>
  <c r="K134" i="42"/>
  <c r="K135" i="42"/>
  <c r="K136" i="42"/>
  <c r="K137" i="42"/>
  <c r="K138" i="42"/>
  <c r="K139" i="42"/>
  <c r="K140" i="42"/>
  <c r="K141" i="42"/>
  <c r="K142" i="42"/>
  <c r="K143" i="42"/>
  <c r="K144" i="42"/>
  <c r="K145" i="42"/>
  <c r="K146" i="42"/>
  <c r="K147" i="42"/>
  <c r="K148" i="42"/>
  <c r="K149" i="42"/>
  <c r="K150" i="42"/>
  <c r="K151" i="42"/>
  <c r="K152" i="42"/>
  <c r="K153" i="42"/>
  <c r="K154" i="42"/>
  <c r="K155" i="42"/>
  <c r="K156" i="42"/>
  <c r="K157" i="42"/>
  <c r="K158" i="42"/>
  <c r="K159" i="42"/>
  <c r="K160" i="42"/>
  <c r="K161" i="42"/>
  <c r="K162" i="42"/>
  <c r="K163" i="42"/>
  <c r="K164" i="42"/>
  <c r="K165" i="42"/>
  <c r="K166" i="42"/>
  <c r="K167" i="42"/>
  <c r="K168" i="42"/>
  <c r="K169" i="42"/>
  <c r="K170" i="42"/>
  <c r="K171" i="42"/>
  <c r="K172" i="42"/>
  <c r="K173" i="42"/>
  <c r="K174" i="42"/>
  <c r="K175" i="42"/>
  <c r="K176" i="42"/>
  <c r="K177" i="42"/>
  <c r="K178" i="42"/>
  <c r="K179" i="42"/>
  <c r="K180" i="42"/>
  <c r="K181" i="42"/>
  <c r="K182" i="42"/>
  <c r="K183" i="42"/>
  <c r="K184" i="42"/>
  <c r="K185" i="42"/>
  <c r="K186" i="42"/>
  <c r="K187" i="42"/>
  <c r="K188" i="42"/>
  <c r="K189" i="42"/>
  <c r="K190" i="42"/>
  <c r="K191" i="42"/>
  <c r="K192" i="42"/>
  <c r="K193" i="42"/>
  <c r="K194" i="42"/>
  <c r="K195" i="42"/>
  <c r="K196" i="42"/>
  <c r="K197" i="42"/>
  <c r="K198" i="42"/>
  <c r="K199" i="42"/>
  <c r="K200" i="42"/>
  <c r="K201" i="42"/>
  <c r="K202" i="42"/>
  <c r="K203" i="42"/>
  <c r="K204" i="42"/>
  <c r="K205" i="42"/>
  <c r="K206" i="42"/>
  <c r="K207" i="42"/>
  <c r="K208" i="42"/>
  <c r="K209" i="42"/>
  <c r="K210" i="42"/>
  <c r="K211" i="42"/>
  <c r="K212" i="42"/>
  <c r="K213" i="42"/>
  <c r="K214" i="42"/>
  <c r="K215" i="42"/>
  <c r="K216" i="42"/>
  <c r="K217" i="42"/>
  <c r="K218" i="42"/>
  <c r="K219" i="42"/>
  <c r="K220" i="42"/>
  <c r="K221" i="42"/>
  <c r="K222" i="42"/>
  <c r="K223" i="42"/>
  <c r="K224" i="42"/>
  <c r="K225" i="42"/>
  <c r="K226" i="42"/>
  <c r="K227" i="42"/>
  <c r="K228" i="42"/>
  <c r="K229" i="42"/>
  <c r="K230" i="42"/>
  <c r="K231" i="42"/>
  <c r="K232" i="42"/>
  <c r="K233" i="42"/>
  <c r="K234" i="42"/>
  <c r="K235" i="42"/>
  <c r="K236" i="42"/>
  <c r="K237" i="42"/>
  <c r="K238" i="42"/>
  <c r="K239" i="42"/>
  <c r="K240" i="42"/>
  <c r="K241" i="42"/>
  <c r="K242" i="42"/>
  <c r="K243" i="42"/>
  <c r="K244" i="42"/>
  <c r="K245" i="42"/>
  <c r="K246" i="42"/>
  <c r="K247" i="42"/>
  <c r="K248" i="42"/>
  <c r="K249" i="42"/>
  <c r="K250" i="42"/>
  <c r="K251" i="42"/>
  <c r="K252" i="42"/>
  <c r="K253" i="42"/>
  <c r="K254" i="42"/>
  <c r="K255" i="42"/>
  <c r="K256" i="42"/>
  <c r="K257" i="42"/>
  <c r="K258" i="42"/>
  <c r="K259" i="42"/>
  <c r="K260" i="42"/>
  <c r="K261" i="42"/>
  <c r="K262" i="42"/>
  <c r="K263" i="42"/>
  <c r="K264" i="42"/>
  <c r="K265" i="42"/>
  <c r="K266" i="42"/>
  <c r="K267" i="42"/>
  <c r="K268" i="42"/>
  <c r="K269" i="42"/>
  <c r="K270" i="42"/>
  <c r="K271" i="42"/>
  <c r="K272" i="42"/>
  <c r="K273" i="42"/>
  <c r="K274" i="42"/>
  <c r="K275" i="42"/>
  <c r="K276" i="42"/>
  <c r="K277" i="42"/>
  <c r="K278" i="42"/>
  <c r="K279" i="42"/>
  <c r="K280" i="42"/>
  <c r="K281" i="42"/>
  <c r="K282" i="42"/>
  <c r="K283" i="42"/>
  <c r="K284" i="42"/>
  <c r="K285" i="42"/>
  <c r="K286" i="42"/>
  <c r="K287" i="42"/>
  <c r="K288" i="42"/>
  <c r="K289" i="42"/>
  <c r="K290" i="42"/>
  <c r="K291" i="42"/>
  <c r="K292" i="42"/>
  <c r="K293" i="42"/>
  <c r="K294" i="42"/>
  <c r="K295" i="42"/>
  <c r="K296" i="42"/>
  <c r="K297" i="42"/>
  <c r="K298" i="42"/>
  <c r="K299" i="42"/>
  <c r="K300" i="42"/>
  <c r="K301" i="42"/>
  <c r="K302" i="42"/>
  <c r="K303" i="42"/>
  <c r="K304" i="42"/>
  <c r="K305" i="42"/>
  <c r="K306" i="42"/>
  <c r="K307" i="42"/>
  <c r="K308" i="42"/>
  <c r="K309" i="42"/>
  <c r="K310" i="42"/>
  <c r="K311" i="42"/>
  <c r="K312" i="42"/>
  <c r="K313" i="42"/>
  <c r="K314" i="42"/>
  <c r="K315" i="42"/>
  <c r="K316" i="42"/>
  <c r="K317" i="42"/>
  <c r="K318" i="42"/>
  <c r="K319" i="42"/>
  <c r="K320" i="42"/>
  <c r="K321" i="42"/>
  <c r="K322" i="42"/>
  <c r="K323" i="42"/>
  <c r="K324" i="42"/>
  <c r="K325" i="42"/>
  <c r="K326" i="42"/>
  <c r="K327" i="42"/>
  <c r="K328" i="42"/>
  <c r="K329" i="42"/>
  <c r="K330" i="42"/>
  <c r="K331" i="42"/>
  <c r="K332" i="42"/>
  <c r="K333" i="42"/>
  <c r="K334" i="42"/>
  <c r="K335" i="42"/>
  <c r="K336" i="42"/>
  <c r="K337" i="42"/>
  <c r="K338" i="42"/>
  <c r="K339" i="42"/>
  <c r="K340" i="42"/>
  <c r="K341" i="42"/>
  <c r="K342" i="42"/>
  <c r="K343" i="42"/>
  <c r="K344" i="42"/>
  <c r="K345" i="42"/>
  <c r="K346" i="42"/>
  <c r="K347" i="42"/>
  <c r="K348" i="42"/>
  <c r="K349" i="42"/>
  <c r="K350" i="42"/>
  <c r="K351" i="42"/>
  <c r="K352" i="42"/>
  <c r="K353" i="42"/>
  <c r="K354" i="42"/>
  <c r="K355" i="42"/>
  <c r="K356" i="42"/>
  <c r="K357" i="42"/>
  <c r="K358" i="42"/>
  <c r="K359" i="42"/>
  <c r="K360" i="42"/>
  <c r="K361" i="42"/>
  <c r="K362" i="42"/>
  <c r="K363" i="42"/>
  <c r="K364" i="42"/>
  <c r="K365" i="42"/>
  <c r="K366" i="42"/>
  <c r="K367" i="42"/>
  <c r="K368" i="42"/>
  <c r="K369" i="42"/>
  <c r="K370" i="42"/>
  <c r="K371" i="42"/>
  <c r="K372" i="42"/>
  <c r="K373" i="42"/>
  <c r="K374" i="42"/>
  <c r="K375" i="42"/>
  <c r="K376" i="42"/>
  <c r="K377" i="42"/>
  <c r="K378" i="42"/>
  <c r="K379" i="42"/>
  <c r="K380" i="42"/>
  <c r="K381" i="42"/>
  <c r="K382" i="42"/>
  <c r="K383" i="42"/>
  <c r="K384" i="42"/>
  <c r="K385" i="42"/>
  <c r="K386" i="42"/>
  <c r="K387" i="42"/>
  <c r="K388" i="42"/>
  <c r="K389" i="42"/>
  <c r="K390" i="42"/>
  <c r="K391" i="42"/>
  <c r="K392" i="42"/>
  <c r="K393" i="42"/>
  <c r="K394" i="42"/>
  <c r="K395" i="42"/>
  <c r="K396" i="42"/>
  <c r="K397" i="42"/>
  <c r="K398" i="42"/>
  <c r="K399" i="42"/>
  <c r="K400" i="42"/>
  <c r="K401" i="42"/>
  <c r="K402" i="42"/>
  <c r="K403" i="42"/>
  <c r="K404" i="42"/>
  <c r="K405" i="42"/>
  <c r="K406" i="42"/>
  <c r="K407" i="42"/>
  <c r="K408" i="42"/>
  <c r="K409" i="42"/>
  <c r="K410" i="42"/>
  <c r="K411" i="42"/>
  <c r="K412" i="42"/>
  <c r="K413" i="42"/>
  <c r="K414" i="42"/>
  <c r="K415" i="42"/>
  <c r="K416" i="42"/>
  <c r="K417" i="42"/>
  <c r="K418" i="42"/>
  <c r="K419" i="42"/>
  <c r="K420" i="42"/>
  <c r="K421" i="42"/>
  <c r="K422" i="42"/>
  <c r="K423" i="42"/>
  <c r="K424" i="42"/>
  <c r="K425" i="42"/>
  <c r="K426" i="42"/>
  <c r="K427" i="42"/>
  <c r="K428" i="42"/>
  <c r="K429" i="42"/>
  <c r="K430" i="42"/>
  <c r="K431" i="42"/>
  <c r="K432" i="42"/>
  <c r="K433" i="42"/>
  <c r="K434" i="42"/>
  <c r="K435" i="42"/>
  <c r="K436" i="42"/>
  <c r="K437" i="42"/>
  <c r="K438" i="42"/>
  <c r="K439" i="42"/>
  <c r="K440" i="42"/>
  <c r="K441" i="42"/>
  <c r="K442" i="42"/>
  <c r="K443" i="42"/>
  <c r="K444" i="42"/>
  <c r="K445" i="42"/>
  <c r="K446" i="42"/>
  <c r="K447" i="42"/>
  <c r="K448" i="42"/>
  <c r="K449" i="42"/>
  <c r="K450" i="42"/>
  <c r="K451" i="42"/>
  <c r="K452" i="42"/>
  <c r="K453" i="42"/>
  <c r="K454" i="42"/>
  <c r="K455" i="42"/>
  <c r="K456" i="42"/>
  <c r="K457" i="42"/>
  <c r="K458" i="42"/>
  <c r="K459" i="42"/>
  <c r="K460" i="42"/>
  <c r="K461" i="42"/>
  <c r="K462" i="42"/>
  <c r="K463" i="42"/>
  <c r="K464" i="42"/>
  <c r="K465" i="42"/>
  <c r="K466" i="42"/>
  <c r="K467" i="42"/>
  <c r="K468" i="42"/>
  <c r="K469" i="42"/>
  <c r="K470" i="42"/>
  <c r="K471" i="42"/>
  <c r="K472" i="42"/>
  <c r="K473" i="42"/>
  <c r="K474" i="42"/>
  <c r="K475" i="42"/>
  <c r="K476" i="42"/>
  <c r="K477" i="42"/>
  <c r="K478" i="42"/>
  <c r="K479" i="42"/>
  <c r="K480" i="42"/>
  <c r="K481" i="42"/>
  <c r="K482" i="42"/>
  <c r="K483" i="42"/>
  <c r="K484" i="42"/>
  <c r="K485" i="42"/>
  <c r="K486" i="42"/>
  <c r="K487" i="42"/>
  <c r="K488" i="42"/>
  <c r="K489" i="42"/>
  <c r="K490" i="42"/>
  <c r="K491" i="42"/>
  <c r="K492" i="42"/>
  <c r="K493" i="42"/>
  <c r="K494" i="42"/>
  <c r="K495" i="42"/>
  <c r="K496" i="42"/>
  <c r="K497" i="42"/>
  <c r="K498" i="42"/>
  <c r="K499" i="42"/>
  <c r="K500" i="42"/>
  <c r="K501" i="42"/>
  <c r="K502" i="42"/>
  <c r="K503" i="42"/>
  <c r="K504" i="42"/>
  <c r="K505" i="42"/>
  <c r="K506" i="42"/>
  <c r="K507" i="42"/>
  <c r="K508" i="42"/>
  <c r="K509" i="42"/>
  <c r="K510" i="42"/>
  <c r="K511" i="42"/>
  <c r="K512" i="42"/>
  <c r="K513" i="42"/>
  <c r="K514" i="42"/>
  <c r="K515" i="42"/>
  <c r="K516" i="42"/>
  <c r="K517" i="42"/>
  <c r="K518" i="42"/>
  <c r="K519" i="42"/>
  <c r="K520" i="42"/>
  <c r="K521" i="42"/>
  <c r="K522" i="42"/>
  <c r="K523" i="42"/>
  <c r="K524" i="42"/>
  <c r="K525" i="42"/>
  <c r="K526" i="42"/>
  <c r="K527" i="42"/>
  <c r="K528" i="42"/>
  <c r="K529" i="42"/>
  <c r="K530" i="42"/>
  <c r="K531" i="42"/>
  <c r="K532" i="42"/>
  <c r="K533" i="42"/>
  <c r="K534" i="42"/>
  <c r="K535" i="42"/>
  <c r="K536" i="42"/>
  <c r="K537" i="42"/>
  <c r="K538" i="42"/>
  <c r="K539" i="42"/>
  <c r="K540" i="42"/>
  <c r="K541" i="42"/>
  <c r="K542" i="42"/>
  <c r="K543" i="42"/>
  <c r="K544" i="42"/>
  <c r="K545" i="42"/>
  <c r="K546" i="42"/>
  <c r="K547" i="42"/>
  <c r="K548" i="42"/>
  <c r="K549" i="42"/>
  <c r="K550" i="42"/>
  <c r="K551" i="42"/>
  <c r="K552" i="42"/>
  <c r="K553" i="42"/>
  <c r="K554" i="42"/>
  <c r="K555" i="42"/>
  <c r="K556" i="42"/>
  <c r="K557" i="42"/>
  <c r="K558" i="42"/>
  <c r="K559" i="42"/>
  <c r="K560" i="42"/>
  <c r="K561" i="42"/>
  <c r="K562" i="42"/>
  <c r="K563" i="42"/>
  <c r="K564" i="42"/>
  <c r="K565" i="42"/>
  <c r="K566" i="42"/>
  <c r="K567" i="42"/>
  <c r="K568" i="42"/>
  <c r="K569" i="42"/>
  <c r="K570" i="42"/>
  <c r="K571" i="42"/>
  <c r="K572" i="42"/>
  <c r="K573" i="42"/>
  <c r="K574" i="42"/>
  <c r="K575" i="42"/>
  <c r="K576" i="42"/>
  <c r="K577" i="42"/>
  <c r="K578" i="42"/>
  <c r="K579" i="42"/>
  <c r="K580" i="42"/>
  <c r="K581" i="42"/>
  <c r="K582" i="42"/>
  <c r="K583" i="42"/>
  <c r="K584" i="42"/>
  <c r="K585" i="42"/>
  <c r="K586" i="42"/>
  <c r="K587" i="42"/>
  <c r="K588" i="42"/>
  <c r="K589" i="42"/>
  <c r="K590" i="42"/>
  <c r="K591" i="42"/>
  <c r="K592" i="42"/>
  <c r="K593" i="42"/>
  <c r="K594" i="42"/>
  <c r="K595" i="42"/>
  <c r="K596" i="42"/>
  <c r="K597" i="42"/>
  <c r="K598" i="42"/>
  <c r="K599" i="42"/>
  <c r="K600" i="42"/>
  <c r="K601" i="42"/>
  <c r="K602" i="42"/>
  <c r="K603" i="42"/>
  <c r="K604" i="42"/>
  <c r="K605" i="42"/>
  <c r="K606" i="42"/>
  <c r="K607" i="42"/>
  <c r="K608" i="42"/>
  <c r="K609" i="42"/>
  <c r="K610" i="42"/>
  <c r="K611" i="42"/>
  <c r="K612" i="42"/>
  <c r="K613" i="42"/>
  <c r="K614" i="42"/>
  <c r="K615" i="42"/>
  <c r="K616" i="42"/>
  <c r="K617" i="42"/>
  <c r="K618" i="42"/>
  <c r="K619" i="42"/>
  <c r="K620" i="42"/>
  <c r="K621" i="42"/>
  <c r="K622" i="42"/>
  <c r="K623" i="42"/>
  <c r="K624" i="42"/>
  <c r="K625" i="42"/>
  <c r="K626" i="42"/>
  <c r="K627" i="42"/>
  <c r="K628" i="42"/>
  <c r="K629" i="42"/>
  <c r="K630" i="42"/>
  <c r="K631" i="42"/>
  <c r="K632" i="42"/>
  <c r="K633" i="42"/>
  <c r="K634" i="42"/>
  <c r="K635" i="42"/>
  <c r="K636" i="42"/>
  <c r="K637" i="42"/>
  <c r="K638" i="42"/>
  <c r="K639" i="42"/>
  <c r="K640" i="42"/>
  <c r="K641" i="42"/>
  <c r="K642" i="42"/>
  <c r="K643" i="42"/>
  <c r="K644" i="42"/>
  <c r="K645" i="42"/>
  <c r="K646" i="42"/>
  <c r="K647" i="42"/>
  <c r="K648" i="42"/>
  <c r="K649" i="42"/>
  <c r="K650" i="42"/>
  <c r="K651" i="42"/>
  <c r="K652" i="42"/>
  <c r="K653" i="42"/>
  <c r="K654" i="42"/>
  <c r="K655" i="42"/>
  <c r="K656" i="42"/>
  <c r="K657" i="42"/>
  <c r="K658" i="42"/>
  <c r="K659" i="42"/>
  <c r="K660" i="42"/>
  <c r="K661" i="42"/>
  <c r="K662" i="42"/>
  <c r="K663" i="42"/>
  <c r="K664" i="42"/>
  <c r="K665" i="42"/>
  <c r="K666" i="42"/>
  <c r="K667" i="42"/>
  <c r="K668" i="42"/>
  <c r="K669" i="42"/>
  <c r="K670" i="42"/>
  <c r="K671" i="42"/>
  <c r="K672" i="42"/>
  <c r="K673" i="42"/>
  <c r="K674" i="42"/>
  <c r="K675" i="42"/>
  <c r="K676" i="42"/>
  <c r="K677" i="42"/>
  <c r="K678" i="42"/>
  <c r="K679" i="42"/>
  <c r="K680" i="42"/>
  <c r="K681" i="42"/>
  <c r="K682" i="42"/>
  <c r="K683" i="42"/>
  <c r="K684" i="42"/>
  <c r="K685" i="42"/>
  <c r="K686" i="42"/>
  <c r="K687" i="42"/>
  <c r="K688" i="42"/>
  <c r="K689" i="42"/>
  <c r="K690" i="42"/>
  <c r="K11" i="42"/>
  <c r="N171" i="42" l="1"/>
  <c r="N51" i="42"/>
  <c r="L12" i="42" l="1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L106" i="42"/>
  <c r="L107" i="42"/>
  <c r="L108" i="42"/>
  <c r="L109" i="42"/>
  <c r="L110" i="42"/>
  <c r="L111" i="42"/>
  <c r="L112" i="42"/>
  <c r="L113" i="42"/>
  <c r="L114" i="42"/>
  <c r="L115" i="42"/>
  <c r="L116" i="42"/>
  <c r="L117" i="42"/>
  <c r="L118" i="42"/>
  <c r="L119" i="42"/>
  <c r="L120" i="42"/>
  <c r="L121" i="42"/>
  <c r="L122" i="42"/>
  <c r="L123" i="42"/>
  <c r="L124" i="42"/>
  <c r="L125" i="42"/>
  <c r="L126" i="42"/>
  <c r="L127" i="42"/>
  <c r="L128" i="42"/>
  <c r="L129" i="42"/>
  <c r="L130" i="42"/>
  <c r="L131" i="42"/>
  <c r="L132" i="42"/>
  <c r="L133" i="42"/>
  <c r="L134" i="42"/>
  <c r="L135" i="42"/>
  <c r="L136" i="42"/>
  <c r="L137" i="42"/>
  <c r="L138" i="42"/>
  <c r="L139" i="42"/>
  <c r="L140" i="42"/>
  <c r="L141" i="42"/>
  <c r="L142" i="42"/>
  <c r="L143" i="42"/>
  <c r="L144" i="42"/>
  <c r="L145" i="42"/>
  <c r="L146" i="42"/>
  <c r="L147" i="42"/>
  <c r="L148" i="42"/>
  <c r="L149" i="42"/>
  <c r="L150" i="42"/>
  <c r="L151" i="42"/>
  <c r="L152" i="42"/>
  <c r="L153" i="42"/>
  <c r="L154" i="42"/>
  <c r="L155" i="42"/>
  <c r="L156" i="42"/>
  <c r="L157" i="42"/>
  <c r="L158" i="42"/>
  <c r="L159" i="42"/>
  <c r="L160" i="42"/>
  <c r="L161" i="42"/>
  <c r="L162" i="42"/>
  <c r="L163" i="42"/>
  <c r="L164" i="42"/>
  <c r="L165" i="42"/>
  <c r="L166" i="42"/>
  <c r="L167" i="42"/>
  <c r="L168" i="42"/>
  <c r="L169" i="42"/>
  <c r="L170" i="42"/>
  <c r="L171" i="42"/>
  <c r="L172" i="42"/>
  <c r="L173" i="42"/>
  <c r="L174" i="42"/>
  <c r="L175" i="42"/>
  <c r="L176" i="42"/>
  <c r="L177" i="42"/>
  <c r="L178" i="42"/>
  <c r="L179" i="42"/>
  <c r="L180" i="42"/>
  <c r="L181" i="42"/>
  <c r="L182" i="42"/>
  <c r="L183" i="42"/>
  <c r="L184" i="42"/>
  <c r="L185" i="42"/>
  <c r="L186" i="42"/>
  <c r="L187" i="42"/>
  <c r="L188" i="42"/>
  <c r="L189" i="42"/>
  <c r="L190" i="42"/>
  <c r="L191" i="42"/>
  <c r="L192" i="42"/>
  <c r="L193" i="42"/>
  <c r="L194" i="42"/>
  <c r="L195" i="42"/>
  <c r="L196" i="42"/>
  <c r="L197" i="42"/>
  <c r="L198" i="42"/>
  <c r="L199" i="42"/>
  <c r="L200" i="42"/>
  <c r="L201" i="42"/>
  <c r="L202" i="42"/>
  <c r="L203" i="42"/>
  <c r="L204" i="42"/>
  <c r="L205" i="42"/>
  <c r="L206" i="42"/>
  <c r="L207" i="42"/>
  <c r="L208" i="42"/>
  <c r="L209" i="42"/>
  <c r="L210" i="42"/>
  <c r="L211" i="42"/>
  <c r="L212" i="42"/>
  <c r="L213" i="42"/>
  <c r="L214" i="42"/>
  <c r="L215" i="42"/>
  <c r="L216" i="42"/>
  <c r="L217" i="42"/>
  <c r="L218" i="42"/>
  <c r="L219" i="42"/>
  <c r="L220" i="42"/>
  <c r="L221" i="42"/>
  <c r="L222" i="42"/>
  <c r="L223" i="42"/>
  <c r="L224" i="42"/>
  <c r="L225" i="42"/>
  <c r="L226" i="42"/>
  <c r="L227" i="42"/>
  <c r="L228" i="42"/>
  <c r="L229" i="42"/>
  <c r="L230" i="42"/>
  <c r="L231" i="42"/>
  <c r="L232" i="42"/>
  <c r="L233" i="42"/>
  <c r="L234" i="42"/>
  <c r="L235" i="42"/>
  <c r="L236" i="42"/>
  <c r="L237" i="42"/>
  <c r="L238" i="42"/>
  <c r="L239" i="42"/>
  <c r="L240" i="42"/>
  <c r="L241" i="42"/>
  <c r="L242" i="42"/>
  <c r="L243" i="42"/>
  <c r="L244" i="42"/>
  <c r="L245" i="42"/>
  <c r="L246" i="42"/>
  <c r="L247" i="42"/>
  <c r="L248" i="42"/>
  <c r="L249" i="42"/>
  <c r="L250" i="42"/>
  <c r="L251" i="42"/>
  <c r="L252" i="42"/>
  <c r="L253" i="42"/>
  <c r="L254" i="42"/>
  <c r="L255" i="42"/>
  <c r="L256" i="42"/>
  <c r="L257" i="42"/>
  <c r="L258" i="42"/>
  <c r="L259" i="42"/>
  <c r="L260" i="42"/>
  <c r="L261" i="42"/>
  <c r="L262" i="42"/>
  <c r="L263" i="42"/>
  <c r="L264" i="42"/>
  <c r="L265" i="42"/>
  <c r="L266" i="42"/>
  <c r="L267" i="42"/>
  <c r="L268" i="42"/>
  <c r="L269" i="42"/>
  <c r="L270" i="42"/>
  <c r="L271" i="42"/>
  <c r="L272" i="42"/>
  <c r="L273" i="42"/>
  <c r="L274" i="42"/>
  <c r="L275" i="42"/>
  <c r="L276" i="42"/>
  <c r="L277" i="42"/>
  <c r="L278" i="42"/>
  <c r="L279" i="42"/>
  <c r="L280" i="42"/>
  <c r="L281" i="42"/>
  <c r="L282" i="42"/>
  <c r="L283" i="42"/>
  <c r="L284" i="42"/>
  <c r="L285" i="42"/>
  <c r="L286" i="42"/>
  <c r="L287" i="42"/>
  <c r="L288" i="42"/>
  <c r="L289" i="42"/>
  <c r="L290" i="42"/>
  <c r="L291" i="42"/>
  <c r="L292" i="42"/>
  <c r="L293" i="42"/>
  <c r="L294" i="42"/>
  <c r="L295" i="42"/>
  <c r="L296" i="42"/>
  <c r="L297" i="42"/>
  <c r="L298" i="42"/>
  <c r="L299" i="42"/>
  <c r="L300" i="42"/>
  <c r="L301" i="42"/>
  <c r="L302" i="42"/>
  <c r="L303" i="42"/>
  <c r="L304" i="42"/>
  <c r="L305" i="42"/>
  <c r="L306" i="42"/>
  <c r="L307" i="42"/>
  <c r="L308" i="42"/>
  <c r="L309" i="42"/>
  <c r="L310" i="42"/>
  <c r="L311" i="42"/>
  <c r="L312" i="42"/>
  <c r="L313" i="42"/>
  <c r="L314" i="42"/>
  <c r="L315" i="42"/>
  <c r="L316" i="42"/>
  <c r="L317" i="42"/>
  <c r="L318" i="42"/>
  <c r="L319" i="42"/>
  <c r="L320" i="42"/>
  <c r="L321" i="42"/>
  <c r="L322" i="42"/>
  <c r="L323" i="42"/>
  <c r="L324" i="42"/>
  <c r="L325" i="42"/>
  <c r="L326" i="42"/>
  <c r="L327" i="42"/>
  <c r="L328" i="42"/>
  <c r="L329" i="42"/>
  <c r="L330" i="42"/>
  <c r="L331" i="42"/>
  <c r="L332" i="42"/>
  <c r="L333" i="42"/>
  <c r="L334" i="42"/>
  <c r="L335" i="42"/>
  <c r="L336" i="42"/>
  <c r="L337" i="42"/>
  <c r="L338" i="42"/>
  <c r="L339" i="42"/>
  <c r="L340" i="42"/>
  <c r="L341" i="42"/>
  <c r="L342" i="42"/>
  <c r="L343" i="42"/>
  <c r="L344" i="42"/>
  <c r="L345" i="42"/>
  <c r="L346" i="42"/>
  <c r="L347" i="42"/>
  <c r="L348" i="42"/>
  <c r="L349" i="42"/>
  <c r="L350" i="42"/>
  <c r="L351" i="42"/>
  <c r="L352" i="42"/>
  <c r="L353" i="42"/>
  <c r="L354" i="42"/>
  <c r="L355" i="42"/>
  <c r="L356" i="42"/>
  <c r="L357" i="42"/>
  <c r="L358" i="42"/>
  <c r="L359" i="42"/>
  <c r="L360" i="42"/>
  <c r="L361" i="42"/>
  <c r="L362" i="42"/>
  <c r="L363" i="42"/>
  <c r="L364" i="42"/>
  <c r="L365" i="42"/>
  <c r="L366" i="42"/>
  <c r="L367" i="42"/>
  <c r="L368" i="42"/>
  <c r="L369" i="42"/>
  <c r="L370" i="42"/>
  <c r="L371" i="42"/>
  <c r="L372" i="42"/>
  <c r="L373" i="42"/>
  <c r="L374" i="42"/>
  <c r="L375" i="42"/>
  <c r="L376" i="42"/>
  <c r="L377" i="42"/>
  <c r="L378" i="42"/>
  <c r="L379" i="42"/>
  <c r="L380" i="42"/>
  <c r="L381" i="42"/>
  <c r="L382" i="42"/>
  <c r="L383" i="42"/>
  <c r="L384" i="42"/>
  <c r="L385" i="42"/>
  <c r="L386" i="42"/>
  <c r="L387" i="42"/>
  <c r="L388" i="42"/>
  <c r="L389" i="42"/>
  <c r="L390" i="42"/>
  <c r="L391" i="42"/>
  <c r="L392" i="42"/>
  <c r="L393" i="42"/>
  <c r="L394" i="42"/>
  <c r="L395" i="42"/>
  <c r="L396" i="42"/>
  <c r="L397" i="42"/>
  <c r="L398" i="42"/>
  <c r="L399" i="42"/>
  <c r="L400" i="42"/>
  <c r="L401" i="42"/>
  <c r="L402" i="42"/>
  <c r="L403" i="42"/>
  <c r="L404" i="42"/>
  <c r="L405" i="42"/>
  <c r="L406" i="42"/>
  <c r="L407" i="42"/>
  <c r="L408" i="42"/>
  <c r="L409" i="42"/>
  <c r="L410" i="42"/>
  <c r="L411" i="42"/>
  <c r="L412" i="42"/>
  <c r="L413" i="42"/>
  <c r="L414" i="42"/>
  <c r="L415" i="42"/>
  <c r="L416" i="42"/>
  <c r="L417" i="42"/>
  <c r="L418" i="42"/>
  <c r="L419" i="42"/>
  <c r="L420" i="42"/>
  <c r="L421" i="42"/>
  <c r="L422" i="42"/>
  <c r="L423" i="42"/>
  <c r="L424" i="42"/>
  <c r="L425" i="42"/>
  <c r="L426" i="42"/>
  <c r="L427" i="42"/>
  <c r="L428" i="42"/>
  <c r="L429" i="42"/>
  <c r="L430" i="42"/>
  <c r="L431" i="42"/>
  <c r="L432" i="42"/>
  <c r="L433" i="42"/>
  <c r="L434" i="42"/>
  <c r="L435" i="42"/>
  <c r="L436" i="42"/>
  <c r="L437" i="42"/>
  <c r="L438" i="42"/>
  <c r="L439" i="42"/>
  <c r="L440" i="42"/>
  <c r="L441" i="42"/>
  <c r="L442" i="42"/>
  <c r="L443" i="42"/>
  <c r="L444" i="42"/>
  <c r="L445" i="42"/>
  <c r="L446" i="42"/>
  <c r="L447" i="42"/>
  <c r="L448" i="42"/>
  <c r="L449" i="42"/>
  <c r="L450" i="42"/>
  <c r="L451" i="42"/>
  <c r="L452" i="42"/>
  <c r="L453" i="42"/>
  <c r="L454" i="42"/>
  <c r="L455" i="42"/>
  <c r="L456" i="42"/>
  <c r="L457" i="42"/>
  <c r="L458" i="42"/>
  <c r="L459" i="42"/>
  <c r="L460" i="42"/>
  <c r="L461" i="42"/>
  <c r="L462" i="42"/>
  <c r="L463" i="42"/>
  <c r="L464" i="42"/>
  <c r="L465" i="42"/>
  <c r="L466" i="42"/>
  <c r="L467" i="42"/>
  <c r="L468" i="42"/>
  <c r="L469" i="42"/>
  <c r="L470" i="42"/>
  <c r="L471" i="42"/>
  <c r="L472" i="42"/>
  <c r="L473" i="42"/>
  <c r="L474" i="42"/>
  <c r="L475" i="42"/>
  <c r="L476" i="42"/>
  <c r="L477" i="42"/>
  <c r="L478" i="42"/>
  <c r="L479" i="42"/>
  <c r="L480" i="42"/>
  <c r="L481" i="42"/>
  <c r="L482" i="42"/>
  <c r="L483" i="42"/>
  <c r="L484" i="42"/>
  <c r="L485" i="42"/>
  <c r="L486" i="42"/>
  <c r="L487" i="42"/>
  <c r="L488" i="42"/>
  <c r="L489" i="42"/>
  <c r="L490" i="42"/>
  <c r="L491" i="42"/>
  <c r="L492" i="42"/>
  <c r="L493" i="42"/>
  <c r="L494" i="42"/>
  <c r="L495" i="42"/>
  <c r="L496" i="42"/>
  <c r="L497" i="42"/>
  <c r="L498" i="42"/>
  <c r="L499" i="42"/>
  <c r="L500" i="42"/>
  <c r="L501" i="42"/>
  <c r="L502" i="42"/>
  <c r="L503" i="42"/>
  <c r="L504" i="42"/>
  <c r="L505" i="42"/>
  <c r="L506" i="42"/>
  <c r="L507" i="42"/>
  <c r="L508" i="42"/>
  <c r="L509" i="42"/>
  <c r="L510" i="42"/>
  <c r="L511" i="42"/>
  <c r="L512" i="42"/>
  <c r="L513" i="42"/>
  <c r="L514" i="42"/>
  <c r="L515" i="42"/>
  <c r="L516" i="42"/>
  <c r="L517" i="42"/>
  <c r="L518" i="42"/>
  <c r="L519" i="42"/>
  <c r="L520" i="42"/>
  <c r="L521" i="42"/>
  <c r="L522" i="42"/>
  <c r="L523" i="42"/>
  <c r="L524" i="42"/>
  <c r="L525" i="42"/>
  <c r="L526" i="42"/>
  <c r="L527" i="42"/>
  <c r="L528" i="42"/>
  <c r="L529" i="42"/>
  <c r="L530" i="42"/>
  <c r="L531" i="42"/>
  <c r="L532" i="42"/>
  <c r="L533" i="42"/>
  <c r="L534" i="42"/>
  <c r="L535" i="42"/>
  <c r="L536" i="42"/>
  <c r="L537" i="42"/>
  <c r="L538" i="42"/>
  <c r="L539" i="42"/>
  <c r="L540" i="42"/>
  <c r="L541" i="42"/>
  <c r="L542" i="42"/>
  <c r="L543" i="42"/>
  <c r="L544" i="42"/>
  <c r="L545" i="42"/>
  <c r="L546" i="42"/>
  <c r="L547" i="42"/>
  <c r="L548" i="42"/>
  <c r="L549" i="42"/>
  <c r="L550" i="42"/>
  <c r="L551" i="42"/>
  <c r="L552" i="42"/>
  <c r="L553" i="42"/>
  <c r="L554" i="42"/>
  <c r="L555" i="42"/>
  <c r="L556" i="42"/>
  <c r="L557" i="42"/>
  <c r="L558" i="42"/>
  <c r="L559" i="42"/>
  <c r="L560" i="42"/>
  <c r="L561" i="42"/>
  <c r="L562" i="42"/>
  <c r="L563" i="42"/>
  <c r="L564" i="42"/>
  <c r="L565" i="42"/>
  <c r="L566" i="42"/>
  <c r="L567" i="42"/>
  <c r="L568" i="42"/>
  <c r="L569" i="42"/>
  <c r="L570" i="42"/>
  <c r="L571" i="42"/>
  <c r="L572" i="42"/>
  <c r="L573" i="42"/>
  <c r="L574" i="42"/>
  <c r="L575" i="42"/>
  <c r="L576" i="42"/>
  <c r="L577" i="42"/>
  <c r="L578" i="42"/>
  <c r="L579" i="42"/>
  <c r="L580" i="42"/>
  <c r="L581" i="42"/>
  <c r="L582" i="42"/>
  <c r="L583" i="42"/>
  <c r="L584" i="42"/>
  <c r="L585" i="42"/>
  <c r="L586" i="42"/>
  <c r="L587" i="42"/>
  <c r="L588" i="42"/>
  <c r="L589" i="42"/>
  <c r="L590" i="42"/>
  <c r="L591" i="42"/>
  <c r="L592" i="42"/>
  <c r="L593" i="42"/>
  <c r="L594" i="42"/>
  <c r="L595" i="42"/>
  <c r="L596" i="42"/>
  <c r="L597" i="42"/>
  <c r="L598" i="42"/>
  <c r="L599" i="42"/>
  <c r="L600" i="42"/>
  <c r="L601" i="42"/>
  <c r="L602" i="42"/>
  <c r="L603" i="42"/>
  <c r="L604" i="42"/>
  <c r="L605" i="42"/>
  <c r="L606" i="42"/>
  <c r="L607" i="42"/>
  <c r="L608" i="42"/>
  <c r="L609" i="42"/>
  <c r="L610" i="42"/>
  <c r="L611" i="42"/>
  <c r="L612" i="42"/>
  <c r="L613" i="42"/>
  <c r="L614" i="42"/>
  <c r="L615" i="42"/>
  <c r="L616" i="42"/>
  <c r="L617" i="42"/>
  <c r="L618" i="42"/>
  <c r="L619" i="42"/>
  <c r="L620" i="42"/>
  <c r="L621" i="42"/>
  <c r="L622" i="42"/>
  <c r="L623" i="42"/>
  <c r="L624" i="42"/>
  <c r="L625" i="42"/>
  <c r="L626" i="42"/>
  <c r="L627" i="42"/>
  <c r="L628" i="42"/>
  <c r="L629" i="42"/>
  <c r="L630" i="42"/>
  <c r="L631" i="42"/>
  <c r="L632" i="42"/>
  <c r="L633" i="42"/>
  <c r="L634" i="42"/>
  <c r="L635" i="42"/>
  <c r="L636" i="42"/>
  <c r="L637" i="42"/>
  <c r="L638" i="42"/>
  <c r="L639" i="42"/>
  <c r="L640" i="42"/>
  <c r="L641" i="42"/>
  <c r="L642" i="42"/>
  <c r="L643" i="42"/>
  <c r="L644" i="42"/>
  <c r="L645" i="42"/>
  <c r="L646" i="42"/>
  <c r="L647" i="42"/>
  <c r="L648" i="42"/>
  <c r="L649" i="42"/>
  <c r="L650" i="42"/>
  <c r="L651" i="42"/>
  <c r="L652" i="42"/>
  <c r="L653" i="42"/>
  <c r="L654" i="42"/>
  <c r="L655" i="42"/>
  <c r="L656" i="42"/>
  <c r="L657" i="42"/>
  <c r="L658" i="42"/>
  <c r="L659" i="42"/>
  <c r="L660" i="42"/>
  <c r="L661" i="42"/>
  <c r="L662" i="42"/>
  <c r="L663" i="42"/>
  <c r="L664" i="42"/>
  <c r="L665" i="42"/>
  <c r="L666" i="42"/>
  <c r="L667" i="42"/>
  <c r="L668" i="42"/>
  <c r="L669" i="42"/>
  <c r="L670" i="42"/>
  <c r="L671" i="42"/>
  <c r="L672" i="42"/>
  <c r="L673" i="42"/>
  <c r="L674" i="42"/>
  <c r="L675" i="42"/>
  <c r="L676" i="42"/>
  <c r="L677" i="42"/>
  <c r="L678" i="42"/>
  <c r="L679" i="42"/>
  <c r="L680" i="42"/>
  <c r="L681" i="42"/>
  <c r="L682" i="42"/>
  <c r="L683" i="42"/>
  <c r="L684" i="42"/>
  <c r="L685" i="42"/>
  <c r="L686" i="42"/>
  <c r="L687" i="42"/>
  <c r="L688" i="42"/>
  <c r="L689" i="42"/>
  <c r="L690" i="42"/>
  <c r="L11" i="42"/>
  <c r="N71" i="42"/>
  <c r="T751" i="42"/>
  <c r="T731" i="42"/>
  <c r="T711" i="42"/>
  <c r="T691" i="42"/>
  <c r="M136" i="42" l="1"/>
  <c r="M139" i="42"/>
  <c r="M235" i="42"/>
  <c r="M218" i="42"/>
  <c r="H831" i="42"/>
  <c r="M119" i="42"/>
  <c r="M238" i="42"/>
  <c r="M397" i="42"/>
  <c r="M17" i="42"/>
  <c r="M18" i="42"/>
  <c r="M39" i="42"/>
  <c r="M40" i="42"/>
  <c r="M44" i="42"/>
  <c r="M78" i="42"/>
  <c r="M98" i="42"/>
  <c r="M115" i="42"/>
  <c r="M116" i="42"/>
  <c r="M120" i="42"/>
  <c r="M131" i="42"/>
  <c r="M137" i="42"/>
  <c r="M156" i="42"/>
  <c r="M157" i="42"/>
  <c r="M159" i="42"/>
  <c r="M160" i="42"/>
  <c r="M192" i="42"/>
  <c r="M197" i="42"/>
  <c r="M220" i="42"/>
  <c r="M231" i="42"/>
  <c r="M232" i="42"/>
  <c r="M237" i="42"/>
  <c r="M240" i="42"/>
  <c r="M246" i="42"/>
  <c r="M251" i="42"/>
  <c r="M254" i="42"/>
  <c r="M255" i="42"/>
  <c r="M259" i="42"/>
  <c r="M278" i="42"/>
  <c r="M280" i="42"/>
  <c r="M291" i="42"/>
  <c r="M297" i="42"/>
  <c r="M331" i="42"/>
  <c r="M338" i="42"/>
  <c r="M355" i="42"/>
  <c r="M379" i="42"/>
  <c r="M382" i="42"/>
  <c r="M391" i="42"/>
  <c r="M392" i="42"/>
  <c r="M393" i="42"/>
  <c r="M395" i="42"/>
  <c r="M398" i="42"/>
  <c r="M400" i="42"/>
  <c r="M411" i="42"/>
  <c r="M412" i="42"/>
  <c r="M413" i="42"/>
  <c r="M414" i="42"/>
  <c r="M432" i="42"/>
  <c r="M438" i="42"/>
  <c r="M452" i="42"/>
  <c r="M454" i="42"/>
  <c r="M518" i="42"/>
  <c r="M541" i="42"/>
  <c r="M543" i="42"/>
  <c r="M544" i="42"/>
  <c r="M553" i="42"/>
  <c r="M558" i="42"/>
  <c r="M559" i="42"/>
  <c r="M577" i="42"/>
  <c r="M591" i="42"/>
  <c r="M598" i="42"/>
  <c r="M600" i="42"/>
  <c r="M601" i="42"/>
  <c r="M615" i="42"/>
  <c r="M616" i="42"/>
  <c r="M617" i="42"/>
  <c r="M619" i="42"/>
  <c r="M636" i="42"/>
  <c r="M637" i="42"/>
  <c r="M640" i="42"/>
  <c r="M642" i="42"/>
  <c r="M652" i="42"/>
  <c r="M656" i="42"/>
  <c r="M659" i="42"/>
  <c r="M661" i="42"/>
  <c r="M662" i="42"/>
  <c r="M663" i="42"/>
  <c r="M675" i="42"/>
  <c r="M677" i="42"/>
  <c r="K691" i="42"/>
  <c r="L691" i="42"/>
  <c r="K692" i="42"/>
  <c r="L692" i="42"/>
  <c r="K693" i="42"/>
  <c r="L693" i="42"/>
  <c r="K694" i="42"/>
  <c r="L694" i="42"/>
  <c r="K695" i="42"/>
  <c r="L695" i="42"/>
  <c r="K696" i="42"/>
  <c r="L696" i="42"/>
  <c r="K697" i="42"/>
  <c r="L697" i="42"/>
  <c r="K698" i="42"/>
  <c r="L698" i="42"/>
  <c r="K699" i="42"/>
  <c r="L699" i="42"/>
  <c r="K700" i="42"/>
  <c r="L700" i="42"/>
  <c r="K701" i="42"/>
  <c r="L701" i="42"/>
  <c r="K702" i="42"/>
  <c r="L702" i="42"/>
  <c r="K703" i="42"/>
  <c r="L703" i="42"/>
  <c r="K704" i="42"/>
  <c r="L704" i="42"/>
  <c r="K705" i="42"/>
  <c r="L705" i="42"/>
  <c r="K706" i="42"/>
  <c r="L706" i="42"/>
  <c r="K707" i="42"/>
  <c r="L707" i="42"/>
  <c r="K708" i="42"/>
  <c r="L708" i="42"/>
  <c r="K709" i="42"/>
  <c r="L709" i="42"/>
  <c r="K710" i="42"/>
  <c r="L710" i="42"/>
  <c r="K711" i="42"/>
  <c r="L711" i="42"/>
  <c r="K712" i="42"/>
  <c r="L712" i="42"/>
  <c r="K713" i="42"/>
  <c r="L713" i="42"/>
  <c r="K714" i="42"/>
  <c r="L714" i="42"/>
  <c r="K715" i="42"/>
  <c r="L715" i="42"/>
  <c r="K716" i="42"/>
  <c r="L716" i="42"/>
  <c r="K717" i="42"/>
  <c r="L717" i="42"/>
  <c r="K718" i="42"/>
  <c r="L718" i="42"/>
  <c r="K719" i="42"/>
  <c r="L719" i="42"/>
  <c r="K720" i="42"/>
  <c r="L720" i="42"/>
  <c r="K721" i="42"/>
  <c r="L721" i="42"/>
  <c r="K722" i="42"/>
  <c r="L722" i="42"/>
  <c r="K723" i="42"/>
  <c r="L723" i="42"/>
  <c r="K724" i="42"/>
  <c r="L724" i="42"/>
  <c r="K725" i="42"/>
  <c r="L725" i="42"/>
  <c r="K726" i="42"/>
  <c r="L726" i="42"/>
  <c r="K727" i="42"/>
  <c r="L727" i="42"/>
  <c r="K728" i="42"/>
  <c r="L728" i="42"/>
  <c r="K729" i="42"/>
  <c r="L729" i="42"/>
  <c r="K730" i="42"/>
  <c r="L730" i="42"/>
  <c r="K731" i="42"/>
  <c r="L731" i="42"/>
  <c r="K732" i="42"/>
  <c r="M732" i="42" s="1"/>
  <c r="L732" i="42"/>
  <c r="K733" i="42"/>
  <c r="L733" i="42"/>
  <c r="K734" i="42"/>
  <c r="L734" i="42"/>
  <c r="K735" i="42"/>
  <c r="L735" i="42"/>
  <c r="K736" i="42"/>
  <c r="L736" i="42"/>
  <c r="K737" i="42"/>
  <c r="L737" i="42"/>
  <c r="K738" i="42"/>
  <c r="L738" i="42"/>
  <c r="K739" i="42"/>
  <c r="L739" i="42"/>
  <c r="K740" i="42"/>
  <c r="L740" i="42"/>
  <c r="K741" i="42"/>
  <c r="L741" i="42"/>
  <c r="K742" i="42"/>
  <c r="L742" i="42"/>
  <c r="K743" i="42"/>
  <c r="L743" i="42"/>
  <c r="K744" i="42"/>
  <c r="L744" i="42"/>
  <c r="K745" i="42"/>
  <c r="L745" i="42"/>
  <c r="K746" i="42"/>
  <c r="L746" i="42"/>
  <c r="K747" i="42"/>
  <c r="L747" i="42"/>
  <c r="K748" i="42"/>
  <c r="L748" i="42"/>
  <c r="K749" i="42"/>
  <c r="L749" i="42"/>
  <c r="K750" i="42"/>
  <c r="L750" i="42"/>
  <c r="K751" i="42"/>
  <c r="L751" i="42"/>
  <c r="K752" i="42"/>
  <c r="L752" i="42"/>
  <c r="K753" i="42"/>
  <c r="L753" i="42"/>
  <c r="K754" i="42"/>
  <c r="L754" i="42"/>
  <c r="K755" i="42"/>
  <c r="L755" i="42"/>
  <c r="K756" i="42"/>
  <c r="L756" i="42"/>
  <c r="K757" i="42"/>
  <c r="L757" i="42"/>
  <c r="K758" i="42"/>
  <c r="L758" i="42"/>
  <c r="K759" i="42"/>
  <c r="L759" i="42"/>
  <c r="K760" i="42"/>
  <c r="L760" i="42"/>
  <c r="K761" i="42"/>
  <c r="L761" i="42"/>
  <c r="K762" i="42"/>
  <c r="L762" i="42"/>
  <c r="K763" i="42"/>
  <c r="L763" i="42"/>
  <c r="K764" i="42"/>
  <c r="L764" i="42"/>
  <c r="K765" i="42"/>
  <c r="L765" i="42"/>
  <c r="K766" i="42"/>
  <c r="L766" i="42"/>
  <c r="K767" i="42"/>
  <c r="L767" i="42"/>
  <c r="K768" i="42"/>
  <c r="L768" i="42"/>
  <c r="K769" i="42"/>
  <c r="L769" i="42"/>
  <c r="K770" i="42"/>
  <c r="L770" i="42"/>
  <c r="M14" i="42"/>
  <c r="M16" i="42"/>
  <c r="M11" i="42"/>
  <c r="M13" i="42"/>
  <c r="X751" i="42"/>
  <c r="L48" i="44" s="1"/>
  <c r="V751" i="42"/>
  <c r="K48" i="44" s="1"/>
  <c r="S751" i="42"/>
  <c r="X731" i="42"/>
  <c r="L47" i="44" s="1"/>
  <c r="V731" i="42"/>
  <c r="K47" i="44" s="1"/>
  <c r="S731" i="42"/>
  <c r="J47" i="44"/>
  <c r="X711" i="42"/>
  <c r="L46" i="44" s="1"/>
  <c r="V711" i="42"/>
  <c r="Z711" i="42" s="1"/>
  <c r="N46" i="44" s="1"/>
  <c r="S711" i="42"/>
  <c r="X691" i="42"/>
  <c r="L45" i="44" s="1"/>
  <c r="V691" i="42"/>
  <c r="Z691" i="42" s="1"/>
  <c r="N45" i="44" s="1"/>
  <c r="S691" i="42"/>
  <c r="J45" i="44" s="1"/>
  <c r="V671" i="42"/>
  <c r="Z671" i="42" s="1"/>
  <c r="N44" i="44" s="1"/>
  <c r="S671" i="42"/>
  <c r="T671" i="42" s="1"/>
  <c r="J44" i="44" s="1"/>
  <c r="X651" i="42"/>
  <c r="L43" i="44" s="1"/>
  <c r="V651" i="42"/>
  <c r="K43" i="44" s="1"/>
  <c r="S651" i="42"/>
  <c r="T651" i="42" s="1"/>
  <c r="J43" i="44"/>
  <c r="X631" i="42"/>
  <c r="V631" i="42"/>
  <c r="K42" i="44" s="1"/>
  <c r="S631" i="42"/>
  <c r="X611" i="42"/>
  <c r="L41" i="44" s="1"/>
  <c r="V611" i="42"/>
  <c r="Z611" i="42" s="1"/>
  <c r="N41" i="44" s="1"/>
  <c r="S611" i="42"/>
  <c r="T611" i="42" s="1"/>
  <c r="J41" i="44" s="1"/>
  <c r="X591" i="42"/>
  <c r="V591" i="42"/>
  <c r="Z591" i="42" s="1"/>
  <c r="N40" i="44" s="1"/>
  <c r="S591" i="42"/>
  <c r="T591" i="42" s="1"/>
  <c r="X571" i="42"/>
  <c r="L39" i="44" s="1"/>
  <c r="V571" i="42"/>
  <c r="Z571" i="42" s="1"/>
  <c r="N39" i="44" s="1"/>
  <c r="S571" i="42"/>
  <c r="T571" i="42" s="1"/>
  <c r="J39" i="44" s="1"/>
  <c r="X551" i="42"/>
  <c r="L38" i="44" s="1"/>
  <c r="V551" i="42"/>
  <c r="Z551" i="42" s="1"/>
  <c r="N38" i="44" s="1"/>
  <c r="S551" i="42"/>
  <c r="T551" i="42" s="1"/>
  <c r="X531" i="42"/>
  <c r="L37" i="44" s="1"/>
  <c r="V531" i="42"/>
  <c r="Z531" i="42" s="1"/>
  <c r="N37" i="44" s="1"/>
  <c r="S531" i="42"/>
  <c r="T531" i="42" s="1"/>
  <c r="J37" i="44" s="1"/>
  <c r="X511" i="42"/>
  <c r="L36" i="44" s="1"/>
  <c r="V511" i="42"/>
  <c r="Z511" i="42" s="1"/>
  <c r="S511" i="42"/>
  <c r="T511" i="42" s="1"/>
  <c r="J36" i="44" s="1"/>
  <c r="X491" i="42"/>
  <c r="L35" i="44" s="1"/>
  <c r="V491" i="42"/>
  <c r="Z491" i="42" s="1"/>
  <c r="N35" i="44" s="1"/>
  <c r="S491" i="42"/>
  <c r="X471" i="42"/>
  <c r="L34" i="44" s="1"/>
  <c r="V471" i="42"/>
  <c r="Z471" i="42" s="1"/>
  <c r="N34" i="44" s="1"/>
  <c r="S471" i="42"/>
  <c r="T471" i="42" s="1"/>
  <c r="X451" i="42"/>
  <c r="L33" i="44" s="1"/>
  <c r="V451" i="42"/>
  <c r="K33" i="44" s="1"/>
  <c r="S451" i="42"/>
  <c r="T451" i="42" s="1"/>
  <c r="J33" i="44" s="1"/>
  <c r="X431" i="42"/>
  <c r="L32" i="44" s="1"/>
  <c r="V431" i="42"/>
  <c r="K32" i="44" s="1"/>
  <c r="S431" i="42"/>
  <c r="T431" i="42" s="1"/>
  <c r="X411" i="42"/>
  <c r="L31" i="44" s="1"/>
  <c r="V411" i="42"/>
  <c r="K31" i="44" s="1"/>
  <c r="S411" i="42"/>
  <c r="T411" i="42" s="1"/>
  <c r="J31" i="44" s="1"/>
  <c r="X391" i="42"/>
  <c r="V391" i="42"/>
  <c r="Z391" i="42" s="1"/>
  <c r="N30" i="44" s="1"/>
  <c r="S391" i="42"/>
  <c r="T391" i="42" s="1"/>
  <c r="J30" i="44" s="1"/>
  <c r="X371" i="42"/>
  <c r="L29" i="44" s="1"/>
  <c r="V371" i="42"/>
  <c r="Z371" i="42" s="1"/>
  <c r="N29" i="44" s="1"/>
  <c r="S371" i="42"/>
  <c r="T371" i="42" s="1"/>
  <c r="J29" i="44" s="1"/>
  <c r="X351" i="42"/>
  <c r="L28" i="44" s="1"/>
  <c r="V351" i="42"/>
  <c r="Z351" i="42" s="1"/>
  <c r="N28" i="44" s="1"/>
  <c r="S351" i="42"/>
  <c r="T351" i="42" s="1"/>
  <c r="J28" i="44" s="1"/>
  <c r="X331" i="42"/>
  <c r="L27" i="44" s="1"/>
  <c r="V331" i="42"/>
  <c r="Z331" i="42" s="1"/>
  <c r="N27" i="44" s="1"/>
  <c r="S331" i="42"/>
  <c r="X311" i="42"/>
  <c r="V311" i="42"/>
  <c r="K26" i="44" s="1"/>
  <c r="S311" i="42"/>
  <c r="T311" i="42" s="1"/>
  <c r="J26" i="44" s="1"/>
  <c r="X291" i="42"/>
  <c r="L25" i="44" s="1"/>
  <c r="V291" i="42"/>
  <c r="K25" i="44" s="1"/>
  <c r="S291" i="42"/>
  <c r="T291" i="42" s="1"/>
  <c r="J25" i="44" s="1"/>
  <c r="X271" i="42"/>
  <c r="L24" i="44" s="1"/>
  <c r="V271" i="42"/>
  <c r="Z271" i="42" s="1"/>
  <c r="N24" i="44" s="1"/>
  <c r="S271" i="42"/>
  <c r="T271" i="42" s="1"/>
  <c r="J24" i="44" s="1"/>
  <c r="X251" i="42"/>
  <c r="L23" i="44" s="1"/>
  <c r="V251" i="42"/>
  <c r="K23" i="44" s="1"/>
  <c r="S251" i="42"/>
  <c r="X231" i="42"/>
  <c r="L22" i="44" s="1"/>
  <c r="V231" i="42"/>
  <c r="Z231" i="42" s="1"/>
  <c r="N22" i="44" s="1"/>
  <c r="S231" i="42"/>
  <c r="T231" i="42" s="1"/>
  <c r="X211" i="42"/>
  <c r="L21" i="44" s="1"/>
  <c r="V211" i="42"/>
  <c r="Z211" i="42" s="1"/>
  <c r="N21" i="44" s="1"/>
  <c r="S211" i="42"/>
  <c r="T211" i="42" s="1"/>
  <c r="J21" i="44" s="1"/>
  <c r="X191" i="42"/>
  <c r="L20" i="44" s="1"/>
  <c r="V191" i="42"/>
  <c r="Z191" i="42" s="1"/>
  <c r="N20" i="44" s="1"/>
  <c r="S191" i="42"/>
  <c r="T191" i="42" s="1"/>
  <c r="J20" i="44" s="1"/>
  <c r="X171" i="42"/>
  <c r="L19" i="44" s="1"/>
  <c r="V171" i="42"/>
  <c r="Z171" i="42" s="1"/>
  <c r="N19" i="44" s="1"/>
  <c r="S171" i="42"/>
  <c r="X151" i="42"/>
  <c r="L18" i="44" s="1"/>
  <c r="V151" i="42"/>
  <c r="K18" i="44" s="1"/>
  <c r="S151" i="42"/>
  <c r="T151" i="42" s="1"/>
  <c r="J18" i="44" s="1"/>
  <c r="X131" i="42"/>
  <c r="L17" i="44" s="1"/>
  <c r="V131" i="42"/>
  <c r="Z131" i="42" s="1"/>
  <c r="N17" i="44" s="1"/>
  <c r="S131" i="42"/>
  <c r="T131" i="42" s="1"/>
  <c r="J17" i="44" s="1"/>
  <c r="X111" i="42"/>
  <c r="L16" i="44" s="1"/>
  <c r="V111" i="42"/>
  <c r="Z111" i="42" s="1"/>
  <c r="N16" i="44" s="1"/>
  <c r="S111" i="42"/>
  <c r="T111" i="42" s="1"/>
  <c r="J16" i="44" s="1"/>
  <c r="X91" i="42"/>
  <c r="V91" i="42"/>
  <c r="K15" i="44" s="1"/>
  <c r="S91" i="42"/>
  <c r="T91" i="42" s="1"/>
  <c r="J15" i="44" s="1"/>
  <c r="X71" i="42"/>
  <c r="L14" i="44" s="1"/>
  <c r="V71" i="42"/>
  <c r="Z71" i="42" s="1"/>
  <c r="N14" i="44" s="1"/>
  <c r="S71" i="42"/>
  <c r="X51" i="42"/>
  <c r="L13" i="44" s="1"/>
  <c r="V51" i="42"/>
  <c r="Z51" i="42" s="1"/>
  <c r="N13" i="44" s="1"/>
  <c r="S51" i="42"/>
  <c r="T51" i="42" s="1"/>
  <c r="J13" i="44" s="1"/>
  <c r="X31" i="42"/>
  <c r="L12" i="44" s="1"/>
  <c r="V31" i="42"/>
  <c r="Z31" i="42" s="1"/>
  <c r="N12" i="44" s="1"/>
  <c r="S31" i="42"/>
  <c r="T31" i="42" s="1"/>
  <c r="J12" i="44" s="1"/>
  <c r="X11" i="42"/>
  <c r="L11" i="44" s="1"/>
  <c r="V11" i="42"/>
  <c r="K11" i="44" s="1"/>
  <c r="S11" i="42"/>
  <c r="T11" i="42" s="1"/>
  <c r="J11" i="44" s="1"/>
  <c r="E44" i="44"/>
  <c r="N651" i="42"/>
  <c r="E43" i="44" s="1"/>
  <c r="E42" i="44"/>
  <c r="N611" i="42"/>
  <c r="E41" i="44" s="1"/>
  <c r="N591" i="42"/>
  <c r="E40" i="44" s="1"/>
  <c r="N571" i="42"/>
  <c r="E39" i="44" s="1"/>
  <c r="N551" i="42"/>
  <c r="E38" i="44" s="1"/>
  <c r="N531" i="42"/>
  <c r="E37" i="44" s="1"/>
  <c r="N511" i="42"/>
  <c r="E36" i="44" s="1"/>
  <c r="N491" i="42"/>
  <c r="E35" i="44" s="1"/>
  <c r="N471" i="42"/>
  <c r="E34" i="44" s="1"/>
  <c r="N451" i="42"/>
  <c r="E33" i="44" s="1"/>
  <c r="N431" i="42"/>
  <c r="E32" i="44" s="1"/>
  <c r="N391" i="42"/>
  <c r="E30" i="44" s="1"/>
  <c r="N371" i="42"/>
  <c r="E29" i="44" s="1"/>
  <c r="N351" i="42"/>
  <c r="E28" i="44" s="1"/>
  <c r="N331" i="42"/>
  <c r="E27" i="44" s="1"/>
  <c r="N311" i="42"/>
  <c r="E26" i="44" s="1"/>
  <c r="N291" i="42"/>
  <c r="E25" i="44" s="1"/>
  <c r="N271" i="42"/>
  <c r="E24" i="44" s="1"/>
  <c r="N251" i="42"/>
  <c r="E23" i="44" s="1"/>
  <c r="N231" i="42"/>
  <c r="E22" i="44" s="1"/>
  <c r="N211" i="42"/>
  <c r="E21" i="44" s="1"/>
  <c r="N191" i="42"/>
  <c r="E20" i="44" s="1"/>
  <c r="N151" i="42"/>
  <c r="E18" i="44" s="1"/>
  <c r="N131" i="42"/>
  <c r="E17" i="44" s="1"/>
  <c r="N111" i="42"/>
  <c r="E16" i="44" s="1"/>
  <c r="N91" i="42"/>
  <c r="E15" i="44" s="1"/>
  <c r="N31" i="42"/>
  <c r="E12" i="44" s="1"/>
  <c r="N11" i="42"/>
  <c r="E11" i="44" s="1"/>
  <c r="M72" i="42"/>
  <c r="M73" i="42"/>
  <c r="M74" i="42"/>
  <c r="M77" i="42"/>
  <c r="M91" i="42"/>
  <c r="M92" i="42"/>
  <c r="M93" i="42"/>
  <c r="M95" i="42"/>
  <c r="M100" i="42"/>
  <c r="M277" i="42"/>
  <c r="C751" i="42"/>
  <c r="C48" i="27" s="1"/>
  <c r="B751" i="42"/>
  <c r="B48" i="32" s="1"/>
  <c r="C371" i="40"/>
  <c r="B47" i="28"/>
  <c r="C46" i="28"/>
  <c r="B81" i="34"/>
  <c r="C45" i="27"/>
  <c r="B45" i="29"/>
  <c r="C671" i="42"/>
  <c r="C44" i="45" s="1"/>
  <c r="B671" i="42"/>
  <c r="B209" i="33" s="1"/>
  <c r="C651" i="42"/>
  <c r="C43" i="27" s="1"/>
  <c r="B651" i="42"/>
  <c r="B43" i="28" s="1"/>
  <c r="C631" i="42"/>
  <c r="C42" i="32" s="1"/>
  <c r="B631" i="42"/>
  <c r="B42" i="27" s="1"/>
  <c r="C611" i="42"/>
  <c r="C41" i="31" s="1"/>
  <c r="B611" i="42"/>
  <c r="B41" i="29" s="1"/>
  <c r="C591" i="42"/>
  <c r="C301" i="40" s="1"/>
  <c r="B591" i="42"/>
  <c r="B69" i="34" s="1"/>
  <c r="C571" i="42"/>
  <c r="C39" i="28" s="1"/>
  <c r="B571" i="42"/>
  <c r="B39" i="28" s="1"/>
  <c r="C551" i="42"/>
  <c r="C38" i="27" s="1"/>
  <c r="B551" i="42"/>
  <c r="B38" i="31" s="1"/>
  <c r="C531" i="42"/>
  <c r="C167" i="33" s="1"/>
  <c r="B531" i="42"/>
  <c r="B37" i="29" s="1"/>
  <c r="C511" i="42"/>
  <c r="C36" i="45" s="1"/>
  <c r="B511" i="42"/>
  <c r="B36" i="45" s="1"/>
  <c r="C491" i="42"/>
  <c r="B491" i="42"/>
  <c r="B35" i="28" s="1"/>
  <c r="C471" i="42"/>
  <c r="C34" i="27" s="1"/>
  <c r="B471" i="42"/>
  <c r="B149" i="33" s="1"/>
  <c r="C451" i="42"/>
  <c r="C33" i="44" s="1"/>
  <c r="B451" i="42"/>
  <c r="B33" i="29" s="1"/>
  <c r="C431" i="42"/>
  <c r="C32" i="45" s="1"/>
  <c r="B431" i="42"/>
  <c r="B32" i="27" s="1"/>
  <c r="C411" i="42"/>
  <c r="C51" i="34" s="1"/>
  <c r="B411" i="42"/>
  <c r="B31" i="28" s="1"/>
  <c r="C391" i="42"/>
  <c r="C30" i="31" s="1"/>
  <c r="B391" i="42"/>
  <c r="B49" i="34" s="1"/>
  <c r="C371" i="42"/>
  <c r="C29" i="44" s="1"/>
  <c r="B371" i="42"/>
  <c r="B29" i="29" s="1"/>
  <c r="C351" i="42"/>
  <c r="C113" i="33" s="1"/>
  <c r="B351" i="42"/>
  <c r="B28" i="27" s="1"/>
  <c r="C331" i="42"/>
  <c r="C27" i="45" s="1"/>
  <c r="B331" i="42"/>
  <c r="B27" i="28" s="1"/>
  <c r="C311" i="42"/>
  <c r="C26" i="27" s="1"/>
  <c r="B311" i="42"/>
  <c r="B26" i="45" s="1"/>
  <c r="C291" i="42"/>
  <c r="C25" i="31" s="1"/>
  <c r="B291" i="42"/>
  <c r="B25" i="29" s="1"/>
  <c r="C271" i="42"/>
  <c r="C24" i="30" s="1"/>
  <c r="B271" i="42"/>
  <c r="B37" i="34" s="1"/>
  <c r="C251" i="42"/>
  <c r="C23" i="29" s="1"/>
  <c r="B251" i="42"/>
  <c r="B23" i="28" s="1"/>
  <c r="C231" i="42"/>
  <c r="C22" i="45" s="1"/>
  <c r="B231" i="42"/>
  <c r="B77" i="33" s="1"/>
  <c r="C211" i="42"/>
  <c r="C21" i="44" s="1"/>
  <c r="B211" i="42"/>
  <c r="B21" i="29" s="1"/>
  <c r="C191" i="42"/>
  <c r="C20" i="31" s="1"/>
  <c r="B191" i="42"/>
  <c r="B20" i="27" s="1"/>
  <c r="C171" i="42"/>
  <c r="C19" i="45" s="1"/>
  <c r="B171" i="42"/>
  <c r="B19" i="28" s="1"/>
  <c r="C151" i="42"/>
  <c r="C18" i="29" s="1"/>
  <c r="B151" i="42"/>
  <c r="B18" i="45" s="1"/>
  <c r="C131" i="42"/>
  <c r="C17" i="31" s="1"/>
  <c r="B131" i="42"/>
  <c r="B17" i="29" s="1"/>
  <c r="C111" i="42"/>
  <c r="C16" i="44" s="1"/>
  <c r="B111" i="42"/>
  <c r="B21" i="34" s="1"/>
  <c r="C91" i="42"/>
  <c r="C15" i="29" s="1"/>
  <c r="B91" i="42"/>
  <c r="B15" i="28" s="1"/>
  <c r="C71" i="42"/>
  <c r="C14" i="32" s="1"/>
  <c r="B71" i="42"/>
  <c r="B29" i="33" s="1"/>
  <c r="C51" i="42"/>
  <c r="C13" i="28" s="1"/>
  <c r="B51" i="42"/>
  <c r="B31" i="40" s="1"/>
  <c r="C31" i="42"/>
  <c r="C17" i="33" s="1"/>
  <c r="B31" i="42"/>
  <c r="B12" i="27" s="1"/>
  <c r="C11" i="42"/>
  <c r="C11" i="45" s="1"/>
  <c r="B11" i="42"/>
  <c r="B11" i="28" s="1"/>
  <c r="I12" i="28"/>
  <c r="D12" i="27" s="1"/>
  <c r="E12" i="32"/>
  <c r="G12" i="32"/>
  <c r="F13" i="34"/>
  <c r="K12" i="27" s="1"/>
  <c r="E12" i="45"/>
  <c r="J12" i="27" s="1"/>
  <c r="G17" i="33"/>
  <c r="G18" i="33"/>
  <c r="G19" i="33"/>
  <c r="G20" i="33"/>
  <c r="G21" i="33"/>
  <c r="G22" i="33"/>
  <c r="I12" i="31"/>
  <c r="G12" i="27" s="1"/>
  <c r="P21" i="40"/>
  <c r="F12" i="27" s="1"/>
  <c r="AZ12" i="30"/>
  <c r="I12" i="29"/>
  <c r="E12" i="27" s="1"/>
  <c r="M48" i="42"/>
  <c r="M49" i="42"/>
  <c r="M50" i="42"/>
  <c r="M31" i="42"/>
  <c r="M32" i="42"/>
  <c r="M33" i="42"/>
  <c r="M34" i="42"/>
  <c r="M35" i="42"/>
  <c r="M36" i="42"/>
  <c r="M38" i="42"/>
  <c r="M41" i="42"/>
  <c r="M42" i="42"/>
  <c r="M43" i="42"/>
  <c r="M45" i="42"/>
  <c r="M46" i="42"/>
  <c r="M47" i="42"/>
  <c r="Q12" i="44"/>
  <c r="M19" i="42"/>
  <c r="M20" i="42"/>
  <c r="M21" i="42"/>
  <c r="M22" i="42"/>
  <c r="M23" i="42"/>
  <c r="M24" i="42"/>
  <c r="M25" i="42"/>
  <c r="M26" i="42"/>
  <c r="M27" i="42"/>
  <c r="M28" i="42"/>
  <c r="M29" i="42"/>
  <c r="M30" i="42"/>
  <c r="M12" i="42"/>
  <c r="M15" i="42"/>
  <c r="Z11" i="42"/>
  <c r="N11" i="44" s="1"/>
  <c r="E11" i="32"/>
  <c r="G11" i="32"/>
  <c r="F11" i="34"/>
  <c r="K11" i="27" s="1"/>
  <c r="E11" i="45"/>
  <c r="J11" i="27" s="1"/>
  <c r="J52" i="27" s="1"/>
  <c r="G11" i="33"/>
  <c r="G12" i="33"/>
  <c r="G13" i="33"/>
  <c r="G14" i="33"/>
  <c r="G15" i="33"/>
  <c r="G16" i="33"/>
  <c r="I11" i="31"/>
  <c r="G11" i="27" s="1"/>
  <c r="G52" i="27" s="1"/>
  <c r="P11" i="40"/>
  <c r="AZ11" i="30"/>
  <c r="I11" i="29"/>
  <c r="E11" i="27" s="1"/>
  <c r="I11" i="28"/>
  <c r="D11" i="27" s="1"/>
  <c r="Q11" i="44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P31" i="40"/>
  <c r="AZ13" i="30"/>
  <c r="E13" i="32"/>
  <c r="H13" i="32"/>
  <c r="H13" i="27" s="1"/>
  <c r="G13" i="32"/>
  <c r="G23" i="33"/>
  <c r="G24" i="33"/>
  <c r="G25" i="33"/>
  <c r="G26" i="33"/>
  <c r="G27" i="33"/>
  <c r="G28" i="33"/>
  <c r="F15" i="34"/>
  <c r="K13" i="27" s="1"/>
  <c r="E13" i="45"/>
  <c r="J13" i="27" s="1"/>
  <c r="I13" i="31"/>
  <c r="G13" i="27" s="1"/>
  <c r="I13" i="29"/>
  <c r="E13" i="27" s="1"/>
  <c r="I13" i="28"/>
  <c r="D13" i="27" s="1"/>
  <c r="Q13" i="44"/>
  <c r="M71" i="42"/>
  <c r="M75" i="42"/>
  <c r="M76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P41" i="40"/>
  <c r="AZ14" i="30"/>
  <c r="F14" i="27" s="1"/>
  <c r="E14" i="32"/>
  <c r="G14" i="32"/>
  <c r="G29" i="33"/>
  <c r="G30" i="33"/>
  <c r="G31" i="33"/>
  <c r="G32" i="33"/>
  <c r="G33" i="33"/>
  <c r="G34" i="33"/>
  <c r="F17" i="34"/>
  <c r="K14" i="27" s="1"/>
  <c r="E14" i="45"/>
  <c r="J14" i="27" s="1"/>
  <c r="I14" i="31"/>
  <c r="G14" i="27" s="1"/>
  <c r="I14" i="29"/>
  <c r="E14" i="27" s="1"/>
  <c r="I14" i="28"/>
  <c r="D14" i="27" s="1"/>
  <c r="Q14" i="44"/>
  <c r="M94" i="42"/>
  <c r="M96" i="42"/>
  <c r="M97" i="42"/>
  <c r="M99" i="42"/>
  <c r="M101" i="42"/>
  <c r="M102" i="42"/>
  <c r="M103" i="42"/>
  <c r="M104" i="42"/>
  <c r="M105" i="42"/>
  <c r="M106" i="42"/>
  <c r="M107" i="42"/>
  <c r="M108" i="42"/>
  <c r="M109" i="42"/>
  <c r="M110" i="42"/>
  <c r="Z91" i="42"/>
  <c r="N15" i="44" s="1"/>
  <c r="P51" i="40"/>
  <c r="AZ15" i="30"/>
  <c r="F15" i="27"/>
  <c r="E15" i="32"/>
  <c r="G15" i="32"/>
  <c r="G35" i="33"/>
  <c r="G36" i="33"/>
  <c r="G37" i="33"/>
  <c r="G38" i="33"/>
  <c r="G39" i="33"/>
  <c r="G40" i="33"/>
  <c r="F19" i="34"/>
  <c r="K15" i="27"/>
  <c r="E15" i="45"/>
  <c r="J15" i="27"/>
  <c r="I15" i="31"/>
  <c r="G15" i="27"/>
  <c r="I15" i="29"/>
  <c r="E15" i="27" s="1"/>
  <c r="I15" i="28"/>
  <c r="D15" i="27" s="1"/>
  <c r="Q15" i="44"/>
  <c r="M111" i="42"/>
  <c r="M112" i="42"/>
  <c r="M113" i="42"/>
  <c r="M114" i="42"/>
  <c r="M117" i="42"/>
  <c r="M118" i="42"/>
  <c r="M121" i="42"/>
  <c r="M122" i="42"/>
  <c r="M123" i="42"/>
  <c r="M124" i="42"/>
  <c r="M125" i="42"/>
  <c r="M126" i="42"/>
  <c r="M127" i="42"/>
  <c r="M128" i="42"/>
  <c r="M129" i="42"/>
  <c r="M130" i="42"/>
  <c r="P61" i="40"/>
  <c r="AZ16" i="30"/>
  <c r="E16" i="32"/>
  <c r="G16" i="32"/>
  <c r="G41" i="33"/>
  <c r="G42" i="33"/>
  <c r="G43" i="33"/>
  <c r="G44" i="33"/>
  <c r="G45" i="33"/>
  <c r="G46" i="33"/>
  <c r="F21" i="34"/>
  <c r="K16" i="27" s="1"/>
  <c r="E16" i="45"/>
  <c r="J16" i="27" s="1"/>
  <c r="I16" i="31"/>
  <c r="G16" i="27" s="1"/>
  <c r="I16" i="29"/>
  <c r="E16" i="27" s="1"/>
  <c r="I16" i="28"/>
  <c r="D16" i="27" s="1"/>
  <c r="Q16" i="44"/>
  <c r="M132" i="42"/>
  <c r="M133" i="42"/>
  <c r="M134" i="42"/>
  <c r="M135" i="42"/>
  <c r="M138" i="42"/>
  <c r="M140" i="42"/>
  <c r="M141" i="42"/>
  <c r="M142" i="42"/>
  <c r="M143" i="42"/>
  <c r="M144" i="42"/>
  <c r="M145" i="42"/>
  <c r="M146" i="42"/>
  <c r="M147" i="42"/>
  <c r="M148" i="42"/>
  <c r="M149" i="42"/>
  <c r="M150" i="42"/>
  <c r="P71" i="40"/>
  <c r="AZ17" i="30"/>
  <c r="F17" i="27" s="1"/>
  <c r="E17" i="32"/>
  <c r="G17" i="32"/>
  <c r="G47" i="33"/>
  <c r="G48" i="33"/>
  <c r="G49" i="33"/>
  <c r="G50" i="33"/>
  <c r="G51" i="33"/>
  <c r="G52" i="33"/>
  <c r="F23" i="34"/>
  <c r="K17" i="27" s="1"/>
  <c r="E17" i="45"/>
  <c r="J17" i="27" s="1"/>
  <c r="I17" i="31"/>
  <c r="G17" i="27" s="1"/>
  <c r="I17" i="29"/>
  <c r="E17" i="27" s="1"/>
  <c r="I17" i="28"/>
  <c r="D17" i="27" s="1"/>
  <c r="Q17" i="44"/>
  <c r="M151" i="42"/>
  <c r="M152" i="42"/>
  <c r="M153" i="42"/>
  <c r="M154" i="42"/>
  <c r="M155" i="42"/>
  <c r="M158" i="42"/>
  <c r="M161" i="42"/>
  <c r="M162" i="42"/>
  <c r="M163" i="42"/>
  <c r="M164" i="42"/>
  <c r="M165" i="42"/>
  <c r="M166" i="42"/>
  <c r="M167" i="42"/>
  <c r="M168" i="42"/>
  <c r="M169" i="42"/>
  <c r="M170" i="42"/>
  <c r="P81" i="40"/>
  <c r="AZ18" i="30"/>
  <c r="E18" i="32"/>
  <c r="G18" i="32"/>
  <c r="H18" i="32"/>
  <c r="H18" i="27" s="1"/>
  <c r="G53" i="33"/>
  <c r="G54" i="33"/>
  <c r="G55" i="33"/>
  <c r="G56" i="33"/>
  <c r="G57" i="33"/>
  <c r="G58" i="33"/>
  <c r="F25" i="34"/>
  <c r="K18" i="27" s="1"/>
  <c r="E18" i="45"/>
  <c r="J18" i="27" s="1"/>
  <c r="I18" i="31"/>
  <c r="G18" i="27" s="1"/>
  <c r="I18" i="29"/>
  <c r="E18" i="27" s="1"/>
  <c r="I18" i="28"/>
  <c r="D18" i="27" s="1"/>
  <c r="Q18" i="44"/>
  <c r="M171" i="42"/>
  <c r="M172" i="42"/>
  <c r="M173" i="42"/>
  <c r="M174" i="42"/>
  <c r="M175" i="42"/>
  <c r="M176" i="42"/>
  <c r="M177" i="42"/>
  <c r="M178" i="42"/>
  <c r="M179" i="42"/>
  <c r="M180" i="42"/>
  <c r="M181" i="42"/>
  <c r="M182" i="42"/>
  <c r="M183" i="42"/>
  <c r="M184" i="42"/>
  <c r="M185" i="42"/>
  <c r="M186" i="42"/>
  <c r="M187" i="42"/>
  <c r="M188" i="42"/>
  <c r="M189" i="42"/>
  <c r="M190" i="42"/>
  <c r="I19" i="28"/>
  <c r="D19" i="27" s="1"/>
  <c r="P91" i="40"/>
  <c r="AZ19" i="30"/>
  <c r="E19" i="32"/>
  <c r="G19" i="32"/>
  <c r="H19" i="32" s="1"/>
  <c r="H19" i="27" s="1"/>
  <c r="G59" i="33"/>
  <c r="G60" i="33"/>
  <c r="G61" i="33"/>
  <c r="G62" i="33"/>
  <c r="G63" i="33"/>
  <c r="G64" i="33"/>
  <c r="F27" i="34"/>
  <c r="K19" i="27"/>
  <c r="E19" i="45"/>
  <c r="J19" i="27"/>
  <c r="I19" i="31"/>
  <c r="G19" i="27"/>
  <c r="I19" i="29"/>
  <c r="E19" i="27"/>
  <c r="Q19" i="44"/>
  <c r="M191" i="42"/>
  <c r="M193" i="42"/>
  <c r="M194" i="42"/>
  <c r="M195" i="42"/>
  <c r="M196" i="42"/>
  <c r="M198" i="42"/>
  <c r="M199" i="42"/>
  <c r="M200" i="42"/>
  <c r="M201" i="42"/>
  <c r="M202" i="42"/>
  <c r="M203" i="42"/>
  <c r="M204" i="42"/>
  <c r="M205" i="42"/>
  <c r="M206" i="42"/>
  <c r="M207" i="42"/>
  <c r="M208" i="42"/>
  <c r="M209" i="42"/>
  <c r="M210" i="42"/>
  <c r="I20" i="28"/>
  <c r="D20" i="27"/>
  <c r="P101" i="40"/>
  <c r="AZ20" i="30"/>
  <c r="E20" i="32"/>
  <c r="G20" i="32"/>
  <c r="G65" i="33"/>
  <c r="G66" i="33"/>
  <c r="G67" i="33"/>
  <c r="G68" i="33"/>
  <c r="G69" i="33"/>
  <c r="G70" i="33"/>
  <c r="F29" i="34"/>
  <c r="K20" i="27" s="1"/>
  <c r="E20" i="45"/>
  <c r="J20" i="27" s="1"/>
  <c r="I20" i="31"/>
  <c r="G20" i="27" s="1"/>
  <c r="I20" i="29"/>
  <c r="E20" i="27" s="1"/>
  <c r="Q20" i="44"/>
  <c r="M211" i="42"/>
  <c r="M212" i="42"/>
  <c r="M213" i="42"/>
  <c r="M214" i="42"/>
  <c r="M215" i="42"/>
  <c r="M216" i="42"/>
  <c r="M217" i="42"/>
  <c r="M219" i="42"/>
  <c r="M221" i="42"/>
  <c r="M222" i="42"/>
  <c r="M223" i="42"/>
  <c r="M224" i="42"/>
  <c r="M225" i="42"/>
  <c r="M226" i="42"/>
  <c r="M227" i="42"/>
  <c r="M228" i="42"/>
  <c r="M229" i="42"/>
  <c r="M230" i="42"/>
  <c r="I21" i="28"/>
  <c r="D21" i="27" s="1"/>
  <c r="I21" i="29"/>
  <c r="E21" i="27" s="1"/>
  <c r="P111" i="40"/>
  <c r="AZ21" i="30"/>
  <c r="I21" i="31"/>
  <c r="G21" i="27"/>
  <c r="E21" i="32"/>
  <c r="G21" i="32"/>
  <c r="G71" i="33"/>
  <c r="G72" i="33"/>
  <c r="G73" i="33"/>
  <c r="G74" i="33"/>
  <c r="G75" i="33"/>
  <c r="G76" i="33"/>
  <c r="F31" i="34"/>
  <c r="K21" i="27"/>
  <c r="E21" i="45"/>
  <c r="J21" i="27"/>
  <c r="Q21" i="44"/>
  <c r="M233" i="42"/>
  <c r="M234" i="42"/>
  <c r="M236" i="42"/>
  <c r="M239" i="42"/>
  <c r="M241" i="42"/>
  <c r="M242" i="42"/>
  <c r="M243" i="42"/>
  <c r="M244" i="42"/>
  <c r="M245" i="42"/>
  <c r="M247" i="42"/>
  <c r="M248" i="42"/>
  <c r="M249" i="42"/>
  <c r="M250" i="42"/>
  <c r="I22" i="28"/>
  <c r="D22" i="27" s="1"/>
  <c r="I22" i="29"/>
  <c r="E22" i="27" s="1"/>
  <c r="P121" i="40"/>
  <c r="F22" i="27" s="1"/>
  <c r="AZ22" i="30"/>
  <c r="I22" i="31"/>
  <c r="G22" i="27" s="1"/>
  <c r="E22" i="32"/>
  <c r="G22" i="32"/>
  <c r="G77" i="33"/>
  <c r="G78" i="33"/>
  <c r="G79" i="33"/>
  <c r="G80" i="33"/>
  <c r="G81" i="33"/>
  <c r="G82" i="33"/>
  <c r="F33" i="34"/>
  <c r="K22" i="27" s="1"/>
  <c r="E22" i="45"/>
  <c r="J22" i="27" s="1"/>
  <c r="Q22" i="44"/>
  <c r="M252" i="42"/>
  <c r="M253" i="42"/>
  <c r="M256" i="42"/>
  <c r="M257" i="42"/>
  <c r="M258" i="42"/>
  <c r="M260" i="42"/>
  <c r="M261" i="42"/>
  <c r="M262" i="42"/>
  <c r="M263" i="42"/>
  <c r="M264" i="42"/>
  <c r="M265" i="42"/>
  <c r="M266" i="42"/>
  <c r="M267" i="42"/>
  <c r="M268" i="42"/>
  <c r="M269" i="42"/>
  <c r="M270" i="42"/>
  <c r="I23" i="28"/>
  <c r="D23" i="27" s="1"/>
  <c r="I23" i="29"/>
  <c r="E23" i="27" s="1"/>
  <c r="AZ23" i="30"/>
  <c r="P131" i="40"/>
  <c r="I23" i="31"/>
  <c r="G23" i="27" s="1"/>
  <c r="E23" i="32"/>
  <c r="G23" i="32"/>
  <c r="G83" i="33"/>
  <c r="G84" i="33"/>
  <c r="G85" i="33"/>
  <c r="G86" i="33"/>
  <c r="G87" i="33"/>
  <c r="G88" i="33"/>
  <c r="F35" i="34"/>
  <c r="K23" i="27" s="1"/>
  <c r="E23" i="45"/>
  <c r="J23" i="27" s="1"/>
  <c r="Q23" i="44"/>
  <c r="M271" i="42"/>
  <c r="M272" i="42"/>
  <c r="M273" i="42"/>
  <c r="M274" i="42"/>
  <c r="M275" i="42"/>
  <c r="M276" i="42"/>
  <c r="M279" i="42"/>
  <c r="M281" i="42"/>
  <c r="M282" i="42"/>
  <c r="M283" i="42"/>
  <c r="M284" i="42"/>
  <c r="M285" i="42"/>
  <c r="M286" i="42"/>
  <c r="M287" i="42"/>
  <c r="M288" i="42"/>
  <c r="M289" i="42"/>
  <c r="M290" i="42"/>
  <c r="I24" i="28"/>
  <c r="D24" i="27" s="1"/>
  <c r="I24" i="29"/>
  <c r="E24" i="27" s="1"/>
  <c r="AZ24" i="30"/>
  <c r="F24" i="27" s="1"/>
  <c r="P141" i="40"/>
  <c r="I24" i="31"/>
  <c r="G24" i="27"/>
  <c r="E24" i="32"/>
  <c r="G24" i="32"/>
  <c r="H24" i="32" s="1"/>
  <c r="H24" i="27" s="1"/>
  <c r="G89" i="33"/>
  <c r="G90" i="33"/>
  <c r="G91" i="33"/>
  <c r="G92" i="33"/>
  <c r="G93" i="33"/>
  <c r="G94" i="33"/>
  <c r="F37" i="34"/>
  <c r="K24" i="27" s="1"/>
  <c r="E24" i="45"/>
  <c r="J24" i="27" s="1"/>
  <c r="Q24" i="44"/>
  <c r="M292" i="42"/>
  <c r="M293" i="42"/>
  <c r="M294" i="42"/>
  <c r="M295" i="42"/>
  <c r="M296" i="42"/>
  <c r="M298" i="42"/>
  <c r="M299" i="42"/>
  <c r="M300" i="42"/>
  <c r="M301" i="42"/>
  <c r="M302" i="42"/>
  <c r="M303" i="42"/>
  <c r="M304" i="42"/>
  <c r="M305" i="42"/>
  <c r="M306" i="42"/>
  <c r="M307" i="42"/>
  <c r="M308" i="42"/>
  <c r="M309" i="42"/>
  <c r="M310" i="42"/>
  <c r="I25" i="28"/>
  <c r="D25" i="27" s="1"/>
  <c r="I25" i="29"/>
  <c r="E25" i="27" s="1"/>
  <c r="AZ25" i="30"/>
  <c r="P151" i="40"/>
  <c r="I25" i="31"/>
  <c r="G25" i="27" s="1"/>
  <c r="E25" i="32"/>
  <c r="G25" i="32"/>
  <c r="G95" i="33"/>
  <c r="G96" i="33"/>
  <c r="G97" i="33"/>
  <c r="G98" i="33"/>
  <c r="G99" i="33"/>
  <c r="G100" i="33"/>
  <c r="F39" i="34"/>
  <c r="K25" i="27" s="1"/>
  <c r="E25" i="45"/>
  <c r="J25" i="27" s="1"/>
  <c r="Q25" i="44"/>
  <c r="M311" i="42"/>
  <c r="M312" i="42"/>
  <c r="M313" i="42"/>
  <c r="M314" i="42"/>
  <c r="M315" i="42"/>
  <c r="M316" i="42"/>
  <c r="M317" i="42"/>
  <c r="M318" i="42"/>
  <c r="M319" i="42"/>
  <c r="M320" i="42"/>
  <c r="M321" i="42"/>
  <c r="M322" i="42"/>
  <c r="M323" i="42"/>
  <c r="M324" i="42"/>
  <c r="M325" i="42"/>
  <c r="M326" i="42"/>
  <c r="M327" i="42"/>
  <c r="M328" i="42"/>
  <c r="M329" i="42"/>
  <c r="M330" i="42"/>
  <c r="I26" i="28"/>
  <c r="D26" i="27" s="1"/>
  <c r="I26" i="29"/>
  <c r="E26" i="27" s="1"/>
  <c r="AZ26" i="30"/>
  <c r="P161" i="40"/>
  <c r="I26" i="31"/>
  <c r="G26" i="27" s="1"/>
  <c r="E26" i="32"/>
  <c r="G26" i="32"/>
  <c r="G101" i="33"/>
  <c r="G102" i="33"/>
  <c r="G103" i="33"/>
  <c r="G104" i="33"/>
  <c r="G105" i="33"/>
  <c r="G106" i="33"/>
  <c r="F41" i="34"/>
  <c r="K26" i="27" s="1"/>
  <c r="E26" i="45"/>
  <c r="J26" i="27" s="1"/>
  <c r="Q26" i="44"/>
  <c r="M332" i="42"/>
  <c r="M333" i="42"/>
  <c r="M334" i="42"/>
  <c r="M335" i="42"/>
  <c r="M336" i="42"/>
  <c r="M337" i="42"/>
  <c r="M339" i="42"/>
  <c r="M340" i="42"/>
  <c r="M341" i="42"/>
  <c r="M342" i="42"/>
  <c r="M343" i="42"/>
  <c r="M344" i="42"/>
  <c r="M345" i="42"/>
  <c r="M346" i="42"/>
  <c r="M347" i="42"/>
  <c r="M348" i="42"/>
  <c r="M349" i="42"/>
  <c r="M350" i="42"/>
  <c r="I27" i="28"/>
  <c r="D27" i="27"/>
  <c r="I27" i="29"/>
  <c r="E27" i="27"/>
  <c r="AZ27" i="30"/>
  <c r="P171" i="40"/>
  <c r="I27" i="31"/>
  <c r="G27" i="27" s="1"/>
  <c r="E27" i="32"/>
  <c r="H27" i="32" s="1"/>
  <c r="H27" i="27" s="1"/>
  <c r="G27" i="32"/>
  <c r="G107" i="33"/>
  <c r="G108" i="33"/>
  <c r="G109" i="33"/>
  <c r="G110" i="33"/>
  <c r="G111" i="33"/>
  <c r="G112" i="33"/>
  <c r="F43" i="34"/>
  <c r="K27" i="27" s="1"/>
  <c r="E27" i="45"/>
  <c r="J27" i="27" s="1"/>
  <c r="Q27" i="44"/>
  <c r="M351" i="42"/>
  <c r="M352" i="42"/>
  <c r="M353" i="42"/>
  <c r="M356" i="42"/>
  <c r="M357" i="42"/>
  <c r="M358" i="42"/>
  <c r="M359" i="42"/>
  <c r="M360" i="42"/>
  <c r="M361" i="42"/>
  <c r="M362" i="42"/>
  <c r="M363" i="42"/>
  <c r="M364" i="42"/>
  <c r="M365" i="42"/>
  <c r="M366" i="42"/>
  <c r="M367" i="42"/>
  <c r="M368" i="42"/>
  <c r="M369" i="42"/>
  <c r="M370" i="42"/>
  <c r="I28" i="28"/>
  <c r="D28" i="27" s="1"/>
  <c r="I28" i="29"/>
  <c r="E28" i="27" s="1"/>
  <c r="AZ28" i="30"/>
  <c r="P181" i="40"/>
  <c r="I28" i="31"/>
  <c r="G28" i="27" s="1"/>
  <c r="E28" i="32"/>
  <c r="G28" i="32"/>
  <c r="G113" i="33"/>
  <c r="G114" i="33"/>
  <c r="G115" i="33"/>
  <c r="G116" i="33"/>
  <c r="G117" i="33"/>
  <c r="G118" i="33"/>
  <c r="F45" i="34"/>
  <c r="K28" i="27" s="1"/>
  <c r="E28" i="45"/>
  <c r="J28" i="27" s="1"/>
  <c r="Q28" i="44"/>
  <c r="M371" i="42"/>
  <c r="M372" i="42"/>
  <c r="M373" i="42"/>
  <c r="M374" i="42"/>
  <c r="M375" i="42"/>
  <c r="M376" i="42"/>
  <c r="M377" i="42"/>
  <c r="M378" i="42"/>
  <c r="M380" i="42"/>
  <c r="M383" i="42"/>
  <c r="M384" i="42"/>
  <c r="M385" i="42"/>
  <c r="M386" i="42"/>
  <c r="M387" i="42"/>
  <c r="M388" i="42"/>
  <c r="M389" i="42"/>
  <c r="M390" i="42"/>
  <c r="I29" i="28"/>
  <c r="D29" i="27"/>
  <c r="I29" i="29"/>
  <c r="E29" i="27"/>
  <c r="AZ29" i="30"/>
  <c r="P191" i="40"/>
  <c r="F29" i="27" s="1"/>
  <c r="I29" i="31"/>
  <c r="G29" i="27" s="1"/>
  <c r="E29" i="32"/>
  <c r="G29" i="32"/>
  <c r="G119" i="33"/>
  <c r="G120" i="33"/>
  <c r="G121" i="33"/>
  <c r="G122" i="33"/>
  <c r="G123" i="33"/>
  <c r="G124" i="33"/>
  <c r="F47" i="34"/>
  <c r="K29" i="27" s="1"/>
  <c r="E29" i="45"/>
  <c r="J29" i="27" s="1"/>
  <c r="Q29" i="44"/>
  <c r="M394" i="42"/>
  <c r="M396" i="42"/>
  <c r="M399" i="42"/>
  <c r="M401" i="42"/>
  <c r="M402" i="42"/>
  <c r="M403" i="42"/>
  <c r="M404" i="42"/>
  <c r="M405" i="42"/>
  <c r="M406" i="42"/>
  <c r="M407" i="42"/>
  <c r="M408" i="42"/>
  <c r="M409" i="42"/>
  <c r="M410" i="42"/>
  <c r="I30" i="28"/>
  <c r="D30" i="27" s="1"/>
  <c r="I30" i="29"/>
  <c r="E30" i="27" s="1"/>
  <c r="AZ30" i="30"/>
  <c r="P201" i="40"/>
  <c r="I30" i="31"/>
  <c r="G30" i="27" s="1"/>
  <c r="E30" i="32"/>
  <c r="H30" i="32" s="1"/>
  <c r="H30" i="27" s="1"/>
  <c r="G30" i="32"/>
  <c r="G125" i="33"/>
  <c r="G126" i="33"/>
  <c r="G127" i="33"/>
  <c r="G128" i="33"/>
  <c r="G129" i="33"/>
  <c r="G130" i="33"/>
  <c r="F49" i="34"/>
  <c r="K30" i="27" s="1"/>
  <c r="E30" i="45"/>
  <c r="J30" i="27"/>
  <c r="Q30" i="44"/>
  <c r="M415" i="42"/>
  <c r="M416" i="42"/>
  <c r="M417" i="42"/>
  <c r="M418" i="42"/>
  <c r="M419" i="42"/>
  <c r="M420" i="42"/>
  <c r="M421" i="42"/>
  <c r="M422" i="42"/>
  <c r="M423" i="42"/>
  <c r="M424" i="42"/>
  <c r="M425" i="42"/>
  <c r="M426" i="42"/>
  <c r="M427" i="42"/>
  <c r="M428" i="42"/>
  <c r="M429" i="42"/>
  <c r="M430" i="42"/>
  <c r="I31" i="28"/>
  <c r="D31" i="27"/>
  <c r="E31" i="45"/>
  <c r="J31" i="27"/>
  <c r="I31" i="29"/>
  <c r="E31" i="27" s="1"/>
  <c r="AZ31" i="30"/>
  <c r="P211" i="40"/>
  <c r="I31" i="31"/>
  <c r="G31" i="27" s="1"/>
  <c r="E31" i="32"/>
  <c r="G31" i="32"/>
  <c r="G131" i="33"/>
  <c r="G132" i="33"/>
  <c r="G133" i="33"/>
  <c r="G134" i="33"/>
  <c r="G135" i="33"/>
  <c r="G136" i="33"/>
  <c r="F51" i="34"/>
  <c r="K31" i="27"/>
  <c r="Q31" i="44"/>
  <c r="M431" i="42"/>
  <c r="M433" i="42"/>
  <c r="M434" i="42"/>
  <c r="M435" i="42"/>
  <c r="M436" i="42"/>
  <c r="M437" i="42"/>
  <c r="M439" i="42"/>
  <c r="M440" i="42"/>
  <c r="M441" i="42"/>
  <c r="M442" i="42"/>
  <c r="M443" i="42"/>
  <c r="M444" i="42"/>
  <c r="M445" i="42"/>
  <c r="M446" i="42"/>
  <c r="M447" i="42"/>
  <c r="M448" i="42"/>
  <c r="M449" i="42"/>
  <c r="M450" i="42"/>
  <c r="I32" i="28"/>
  <c r="D32" i="27"/>
  <c r="E32" i="45"/>
  <c r="J32" i="27"/>
  <c r="I32" i="29"/>
  <c r="E32" i="27"/>
  <c r="AZ32" i="30"/>
  <c r="P221" i="40"/>
  <c r="I32" i="31"/>
  <c r="G32" i="27"/>
  <c r="E32" i="32"/>
  <c r="G32" i="32"/>
  <c r="G137" i="33"/>
  <c r="G138" i="33"/>
  <c r="G139" i="33"/>
  <c r="G140" i="33"/>
  <c r="G141" i="33"/>
  <c r="G142" i="33"/>
  <c r="F53" i="34"/>
  <c r="K32" i="27" s="1"/>
  <c r="Q32" i="44"/>
  <c r="M451" i="42"/>
  <c r="M453" i="42"/>
  <c r="M455" i="42"/>
  <c r="M456" i="42"/>
  <c r="M457" i="42"/>
  <c r="M458" i="42"/>
  <c r="M459" i="42"/>
  <c r="M460" i="42"/>
  <c r="M461" i="42"/>
  <c r="M462" i="42"/>
  <c r="M463" i="42"/>
  <c r="M464" i="42"/>
  <c r="M465" i="42"/>
  <c r="M466" i="42"/>
  <c r="M467" i="42"/>
  <c r="M468" i="42"/>
  <c r="M469" i="42"/>
  <c r="M470" i="42"/>
  <c r="I33" i="28"/>
  <c r="D33" i="27" s="1"/>
  <c r="E33" i="45"/>
  <c r="J33" i="27"/>
  <c r="I33" i="29"/>
  <c r="E33" i="27" s="1"/>
  <c r="AZ33" i="30"/>
  <c r="F33" i="27" s="1"/>
  <c r="P231" i="40"/>
  <c r="I33" i="31"/>
  <c r="G33" i="27" s="1"/>
  <c r="E33" i="32"/>
  <c r="G33" i="32"/>
  <c r="G143" i="33"/>
  <c r="G144" i="33"/>
  <c r="G145" i="33"/>
  <c r="G146" i="33"/>
  <c r="G147" i="33"/>
  <c r="G148" i="33"/>
  <c r="F55" i="34"/>
  <c r="K33" i="27" s="1"/>
  <c r="Q33" i="44"/>
  <c r="M471" i="42"/>
  <c r="M472" i="42"/>
  <c r="M473" i="42"/>
  <c r="M474" i="42"/>
  <c r="M475" i="42"/>
  <c r="M476" i="42"/>
  <c r="M477" i="42"/>
  <c r="M478" i="42"/>
  <c r="M479" i="42"/>
  <c r="M480" i="42"/>
  <c r="M481" i="42"/>
  <c r="M482" i="42"/>
  <c r="M483" i="42"/>
  <c r="M484" i="42"/>
  <c r="M485" i="42"/>
  <c r="M486" i="42"/>
  <c r="M487" i="42"/>
  <c r="M488" i="42"/>
  <c r="M489" i="42"/>
  <c r="M490" i="42"/>
  <c r="I34" i="28"/>
  <c r="D34" i="27" s="1"/>
  <c r="E34" i="45"/>
  <c r="J34" i="27"/>
  <c r="I34" i="29"/>
  <c r="E34" i="27" s="1"/>
  <c r="AZ34" i="30"/>
  <c r="P241" i="40"/>
  <c r="I34" i="31"/>
  <c r="G34" i="27" s="1"/>
  <c r="E34" i="32"/>
  <c r="H34" i="32" s="1"/>
  <c r="H34" i="27" s="1"/>
  <c r="G34" i="32"/>
  <c r="G149" i="33"/>
  <c r="G150" i="33"/>
  <c r="G151" i="33"/>
  <c r="G152" i="33"/>
  <c r="G153" i="33"/>
  <c r="G154" i="33"/>
  <c r="F57" i="34"/>
  <c r="K34" i="27" s="1"/>
  <c r="Q34" i="44"/>
  <c r="M491" i="42"/>
  <c r="M492" i="42"/>
  <c r="M493" i="42"/>
  <c r="M494" i="42"/>
  <c r="M496" i="42"/>
  <c r="M497" i="42"/>
  <c r="M498" i="42"/>
  <c r="M499" i="42"/>
  <c r="M500" i="42"/>
  <c r="M501" i="42"/>
  <c r="M502" i="42"/>
  <c r="M503" i="42"/>
  <c r="M504" i="42"/>
  <c r="M505" i="42"/>
  <c r="M506" i="42"/>
  <c r="M507" i="42"/>
  <c r="M508" i="42"/>
  <c r="M509" i="42"/>
  <c r="M510" i="42"/>
  <c r="I35" i="28"/>
  <c r="D35" i="27" s="1"/>
  <c r="E35" i="45"/>
  <c r="J35" i="27" s="1"/>
  <c r="I35" i="29"/>
  <c r="E35" i="27" s="1"/>
  <c r="AZ35" i="30"/>
  <c r="P251" i="40"/>
  <c r="I35" i="31"/>
  <c r="G35" i="27" s="1"/>
  <c r="E35" i="32"/>
  <c r="G35" i="32"/>
  <c r="G155" i="33"/>
  <c r="G156" i="33"/>
  <c r="G157" i="33"/>
  <c r="G158" i="33"/>
  <c r="G159" i="33"/>
  <c r="G160" i="33"/>
  <c r="F59" i="34"/>
  <c r="K35" i="27" s="1"/>
  <c r="Q35" i="44"/>
  <c r="M511" i="42"/>
  <c r="M512" i="42"/>
  <c r="M513" i="42"/>
  <c r="M514" i="42"/>
  <c r="M515" i="42"/>
  <c r="M516" i="42"/>
  <c r="M517" i="42"/>
  <c r="M519" i="42"/>
  <c r="M520" i="42"/>
  <c r="M521" i="42"/>
  <c r="M522" i="42"/>
  <c r="M523" i="42"/>
  <c r="M524" i="42"/>
  <c r="M525" i="42"/>
  <c r="M526" i="42"/>
  <c r="M527" i="42"/>
  <c r="M528" i="42"/>
  <c r="M529" i="42"/>
  <c r="M530" i="42"/>
  <c r="I36" i="28"/>
  <c r="D36" i="27" s="1"/>
  <c r="E36" i="45"/>
  <c r="J36" i="27" s="1"/>
  <c r="I36" i="29"/>
  <c r="E36" i="27" s="1"/>
  <c r="AZ36" i="30"/>
  <c r="P261" i="40"/>
  <c r="I36" i="31"/>
  <c r="G36" i="27" s="1"/>
  <c r="E36" i="32"/>
  <c r="H36" i="32" s="1"/>
  <c r="H36" i="27" s="1"/>
  <c r="G36" i="32"/>
  <c r="G161" i="33"/>
  <c r="G162" i="33"/>
  <c r="G163" i="33"/>
  <c r="G164" i="33"/>
  <c r="H161" i="33" s="1"/>
  <c r="I36" i="27" s="1"/>
  <c r="G165" i="33"/>
  <c r="G166" i="33"/>
  <c r="F61" i="34"/>
  <c r="K36" i="27"/>
  <c r="Q36" i="44"/>
  <c r="M531" i="42"/>
  <c r="M532" i="42"/>
  <c r="M533" i="42"/>
  <c r="M534" i="42"/>
  <c r="M535" i="42"/>
  <c r="M536" i="42"/>
  <c r="M537" i="42"/>
  <c r="M538" i="42"/>
  <c r="M539" i="42"/>
  <c r="M540" i="42"/>
  <c r="M542" i="42"/>
  <c r="M545" i="42"/>
  <c r="M546" i="42"/>
  <c r="M547" i="42"/>
  <c r="M548" i="42"/>
  <c r="M549" i="42"/>
  <c r="M550" i="42"/>
  <c r="I37" i="28"/>
  <c r="D37" i="27" s="1"/>
  <c r="E37" i="45"/>
  <c r="J37" i="27"/>
  <c r="I37" i="29"/>
  <c r="E37" i="27" s="1"/>
  <c r="AZ37" i="30"/>
  <c r="P271" i="40"/>
  <c r="F37" i="27" s="1"/>
  <c r="I37" i="31"/>
  <c r="G37" i="27"/>
  <c r="E37" i="32"/>
  <c r="H37" i="32"/>
  <c r="H37" i="27" s="1"/>
  <c r="G37" i="32"/>
  <c r="G167" i="33"/>
  <c r="G168" i="33"/>
  <c r="G169" i="33"/>
  <c r="G170" i="33"/>
  <c r="G171" i="33"/>
  <c r="G172" i="33"/>
  <c r="F63" i="34"/>
  <c r="K37" i="27" s="1"/>
  <c r="Q37" i="44"/>
  <c r="M551" i="42"/>
  <c r="M552" i="42"/>
  <c r="M554" i="42"/>
  <c r="M555" i="42"/>
  <c r="M556" i="42"/>
  <c r="M557" i="42"/>
  <c r="M560" i="42"/>
  <c r="M561" i="42"/>
  <c r="M562" i="42"/>
  <c r="M563" i="42"/>
  <c r="M564" i="42"/>
  <c r="M565" i="42"/>
  <c r="M566" i="42"/>
  <c r="M567" i="42"/>
  <c r="M568" i="42"/>
  <c r="M569" i="42"/>
  <c r="M570" i="42"/>
  <c r="I38" i="28"/>
  <c r="D38" i="27" s="1"/>
  <c r="E38" i="45"/>
  <c r="J38" i="27" s="1"/>
  <c r="I38" i="29"/>
  <c r="E38" i="27" s="1"/>
  <c r="AZ38" i="30"/>
  <c r="P281" i="40"/>
  <c r="I38" i="31"/>
  <c r="G38" i="27" s="1"/>
  <c r="E38" i="32"/>
  <c r="H38" i="32" s="1"/>
  <c r="H38" i="27" s="1"/>
  <c r="G38" i="32"/>
  <c r="G173" i="33"/>
  <c r="G174" i="33"/>
  <c r="G175" i="33"/>
  <c r="G176" i="33"/>
  <c r="G177" i="33"/>
  <c r="G178" i="33"/>
  <c r="F65" i="34"/>
  <c r="K38" i="27" s="1"/>
  <c r="Q38" i="44"/>
  <c r="M571" i="42"/>
  <c r="M572" i="42"/>
  <c r="M573" i="42"/>
  <c r="M574" i="42"/>
  <c r="M575" i="42"/>
  <c r="M576" i="42"/>
  <c r="M578" i="42"/>
  <c r="M579" i="42"/>
  <c r="M580" i="42"/>
  <c r="M581" i="42"/>
  <c r="M582" i="42"/>
  <c r="M583" i="42"/>
  <c r="M584" i="42"/>
  <c r="M585" i="42"/>
  <c r="M586" i="42"/>
  <c r="M587" i="42"/>
  <c r="M588" i="42"/>
  <c r="M589" i="42"/>
  <c r="M590" i="42"/>
  <c r="I39" i="28"/>
  <c r="D39" i="27"/>
  <c r="E39" i="45"/>
  <c r="J39" i="27" s="1"/>
  <c r="I39" i="29"/>
  <c r="E39" i="27" s="1"/>
  <c r="AZ39" i="30"/>
  <c r="F39" i="27" s="1"/>
  <c r="P291" i="40"/>
  <c r="I39" i="31"/>
  <c r="G39" i="27" s="1"/>
  <c r="E39" i="32"/>
  <c r="H39" i="32" s="1"/>
  <c r="H39" i="27" s="1"/>
  <c r="G39" i="32"/>
  <c r="G179" i="33"/>
  <c r="G180" i="33"/>
  <c r="G181" i="33"/>
  <c r="G182" i="33"/>
  <c r="G183" i="33"/>
  <c r="H179" i="33" s="1"/>
  <c r="I39" i="27" s="1"/>
  <c r="G184" i="33"/>
  <c r="F67" i="34"/>
  <c r="K39" i="27" s="1"/>
  <c r="Q39" i="44"/>
  <c r="M592" i="42"/>
  <c r="M593" i="42"/>
  <c r="M594" i="42"/>
  <c r="M595" i="42"/>
  <c r="M596" i="42"/>
  <c r="M597" i="42"/>
  <c r="M599" i="42"/>
  <c r="M602" i="42"/>
  <c r="M603" i="42"/>
  <c r="M604" i="42"/>
  <c r="M605" i="42"/>
  <c r="M606" i="42"/>
  <c r="M607" i="42"/>
  <c r="M608" i="42"/>
  <c r="M609" i="42"/>
  <c r="M610" i="42"/>
  <c r="I40" i="28"/>
  <c r="D40" i="27" s="1"/>
  <c r="E40" i="45"/>
  <c r="J40" i="27" s="1"/>
  <c r="I40" i="29"/>
  <c r="E40" i="27"/>
  <c r="AZ40" i="30"/>
  <c r="P301" i="40"/>
  <c r="I40" i="31"/>
  <c r="G40" i="27"/>
  <c r="E40" i="32"/>
  <c r="G40" i="32"/>
  <c r="H40" i="32" s="1"/>
  <c r="H40" i="27" s="1"/>
  <c r="G185" i="33"/>
  <c r="G186" i="33"/>
  <c r="G187" i="33"/>
  <c r="G188" i="33"/>
  <c r="G189" i="33"/>
  <c r="G190" i="33"/>
  <c r="F69" i="34"/>
  <c r="K40" i="27"/>
  <c r="Q40" i="44"/>
  <c r="M611" i="42"/>
  <c r="M612" i="42"/>
  <c r="M613" i="42"/>
  <c r="M614" i="42"/>
  <c r="M618" i="42"/>
  <c r="M620" i="42"/>
  <c r="M621" i="42"/>
  <c r="M622" i="42"/>
  <c r="M623" i="42"/>
  <c r="M624" i="42"/>
  <c r="M625" i="42"/>
  <c r="M626" i="42"/>
  <c r="M627" i="42"/>
  <c r="M628" i="42"/>
  <c r="M629" i="42"/>
  <c r="M630" i="42"/>
  <c r="I41" i="28"/>
  <c r="D41" i="27" s="1"/>
  <c r="E41" i="45"/>
  <c r="J41" i="27" s="1"/>
  <c r="I41" i="29"/>
  <c r="E41" i="27" s="1"/>
  <c r="AZ41" i="30"/>
  <c r="F41" i="27" s="1"/>
  <c r="P311" i="40"/>
  <c r="I41" i="31"/>
  <c r="G41" i="27" s="1"/>
  <c r="E41" i="32"/>
  <c r="H41" i="32" s="1"/>
  <c r="H41" i="27" s="1"/>
  <c r="G41" i="32"/>
  <c r="G191" i="33"/>
  <c r="G192" i="33"/>
  <c r="G193" i="33"/>
  <c r="G194" i="33"/>
  <c r="G195" i="33"/>
  <c r="G196" i="33"/>
  <c r="F71" i="34"/>
  <c r="K41" i="27" s="1"/>
  <c r="Q41" i="44"/>
  <c r="M631" i="42"/>
  <c r="M632" i="42"/>
  <c r="M633" i="42"/>
  <c r="M634" i="42"/>
  <c r="M635" i="42"/>
  <c r="M638" i="42"/>
  <c r="M639" i="42"/>
  <c r="M641" i="42"/>
  <c r="M643" i="42"/>
  <c r="M644" i="42"/>
  <c r="M645" i="42"/>
  <c r="M646" i="42"/>
  <c r="M647" i="42"/>
  <c r="M648" i="42"/>
  <c r="M649" i="42"/>
  <c r="M650" i="42"/>
  <c r="I42" i="28"/>
  <c r="D42" i="27" s="1"/>
  <c r="E42" i="45"/>
  <c r="J42" i="27" s="1"/>
  <c r="I42" i="29"/>
  <c r="E42" i="27" s="1"/>
  <c r="AZ42" i="30"/>
  <c r="P321" i="40"/>
  <c r="I42" i="31"/>
  <c r="G42" i="27" s="1"/>
  <c r="E42" i="32"/>
  <c r="G42" i="32"/>
  <c r="H42" i="32" s="1"/>
  <c r="H42" i="27"/>
  <c r="G197" i="33"/>
  <c r="G198" i="33"/>
  <c r="G199" i="33"/>
  <c r="G200" i="33"/>
  <c r="H197" i="33" s="1"/>
  <c r="I42" i="27" s="1"/>
  <c r="G201" i="33"/>
  <c r="G202" i="33"/>
  <c r="F73" i="34"/>
  <c r="K42" i="27"/>
  <c r="Q42" i="44"/>
  <c r="M651" i="42"/>
  <c r="M653" i="42"/>
  <c r="M654" i="42"/>
  <c r="M655" i="42"/>
  <c r="M657" i="42"/>
  <c r="M658" i="42"/>
  <c r="M660" i="42"/>
  <c r="M664" i="42"/>
  <c r="M665" i="42"/>
  <c r="M666" i="42"/>
  <c r="M667" i="42"/>
  <c r="M668" i="42"/>
  <c r="M669" i="42"/>
  <c r="M670" i="42"/>
  <c r="I43" i="28"/>
  <c r="D43" i="27" s="1"/>
  <c r="E43" i="45"/>
  <c r="J43" i="27" s="1"/>
  <c r="I43" i="29"/>
  <c r="E43" i="27" s="1"/>
  <c r="AZ43" i="30"/>
  <c r="F43" i="27" s="1"/>
  <c r="P331" i="40"/>
  <c r="I43" i="31"/>
  <c r="G43" i="27" s="1"/>
  <c r="E43" i="32"/>
  <c r="H43" i="32" s="1"/>
  <c r="H43" i="27" s="1"/>
  <c r="G43" i="32"/>
  <c r="G203" i="33"/>
  <c r="G204" i="33"/>
  <c r="G205" i="33"/>
  <c r="G206" i="33"/>
  <c r="G207" i="33"/>
  <c r="G208" i="33"/>
  <c r="F75" i="34"/>
  <c r="K43" i="27" s="1"/>
  <c r="Q43" i="44"/>
  <c r="M671" i="42"/>
  <c r="M672" i="42"/>
  <c r="M673" i="42"/>
  <c r="M674" i="42"/>
  <c r="M676" i="42"/>
  <c r="M678" i="42"/>
  <c r="M679" i="42"/>
  <c r="M680" i="42"/>
  <c r="M681" i="42"/>
  <c r="M682" i="42"/>
  <c r="M683" i="42"/>
  <c r="M684" i="42"/>
  <c r="M685" i="42"/>
  <c r="M686" i="42"/>
  <c r="M687" i="42"/>
  <c r="M688" i="42"/>
  <c r="M689" i="42"/>
  <c r="M690" i="42"/>
  <c r="I44" i="28"/>
  <c r="D44" i="27" s="1"/>
  <c r="E44" i="45"/>
  <c r="J44" i="27" s="1"/>
  <c r="I44" i="29"/>
  <c r="E44" i="27" s="1"/>
  <c r="AZ44" i="30"/>
  <c r="F44" i="27" s="1"/>
  <c r="P341" i="40"/>
  <c r="I44" i="31"/>
  <c r="G44" i="27" s="1"/>
  <c r="E44" i="32"/>
  <c r="H44" i="32" s="1"/>
  <c r="H44" i="27" s="1"/>
  <c r="G44" i="32"/>
  <c r="G209" i="33"/>
  <c r="G210" i="33"/>
  <c r="G211" i="33"/>
  <c r="G212" i="33"/>
  <c r="G213" i="33"/>
  <c r="G214" i="33"/>
  <c r="F77" i="34"/>
  <c r="K44" i="27" s="1"/>
  <c r="Q44" i="44"/>
  <c r="M691" i="42"/>
  <c r="M692" i="42"/>
  <c r="M693" i="42"/>
  <c r="M694" i="42"/>
  <c r="M695" i="42"/>
  <c r="M696" i="42"/>
  <c r="M697" i="42"/>
  <c r="M698" i="42"/>
  <c r="M699" i="42"/>
  <c r="M700" i="42"/>
  <c r="M701" i="42"/>
  <c r="M702" i="42"/>
  <c r="M703" i="42"/>
  <c r="M704" i="42"/>
  <c r="M705" i="42"/>
  <c r="M706" i="42"/>
  <c r="M707" i="42"/>
  <c r="M708" i="42"/>
  <c r="M709" i="42"/>
  <c r="M710" i="42"/>
  <c r="I45" i="28"/>
  <c r="D45" i="27" s="1"/>
  <c r="E45" i="45"/>
  <c r="J45" i="27" s="1"/>
  <c r="I45" i="29"/>
  <c r="E45" i="27" s="1"/>
  <c r="AZ45" i="30"/>
  <c r="P351" i="40"/>
  <c r="I45" i="31"/>
  <c r="G45" i="27" s="1"/>
  <c r="E45" i="32"/>
  <c r="G45" i="32"/>
  <c r="G215" i="33"/>
  <c r="G216" i="33"/>
  <c r="G217" i="33"/>
  <c r="G218" i="33"/>
  <c r="G219" i="33"/>
  <c r="G220" i="33"/>
  <c r="F79" i="34"/>
  <c r="K45" i="27" s="1"/>
  <c r="Q45" i="44"/>
  <c r="M711" i="42"/>
  <c r="M712" i="42"/>
  <c r="M713" i="42"/>
  <c r="M714" i="42"/>
  <c r="M715" i="42"/>
  <c r="M716" i="42"/>
  <c r="M717" i="42"/>
  <c r="M718" i="42"/>
  <c r="M719" i="42"/>
  <c r="M720" i="42"/>
  <c r="M721" i="42"/>
  <c r="M722" i="42"/>
  <c r="M723" i="42"/>
  <c r="M724" i="42"/>
  <c r="M725" i="42"/>
  <c r="M726" i="42"/>
  <c r="M727" i="42"/>
  <c r="M728" i="42"/>
  <c r="M729" i="42"/>
  <c r="M730" i="42"/>
  <c r="I46" i="28"/>
  <c r="D46" i="27" s="1"/>
  <c r="E46" i="45"/>
  <c r="J46" i="27" s="1"/>
  <c r="I46" i="29"/>
  <c r="E46" i="27" s="1"/>
  <c r="AZ46" i="30"/>
  <c r="F46" i="27" s="1"/>
  <c r="P361" i="40"/>
  <c r="I46" i="31"/>
  <c r="G46" i="27" s="1"/>
  <c r="E46" i="32"/>
  <c r="H46" i="32" s="1"/>
  <c r="H46" i="27" s="1"/>
  <c r="G46" i="32"/>
  <c r="G221" i="33"/>
  <c r="G222" i="33"/>
  <c r="G223" i="33"/>
  <c r="G224" i="33"/>
  <c r="G225" i="33"/>
  <c r="G226" i="33"/>
  <c r="F81" i="34"/>
  <c r="K46" i="27" s="1"/>
  <c r="Q46" i="44"/>
  <c r="M731" i="42"/>
  <c r="M733" i="42"/>
  <c r="M734" i="42"/>
  <c r="M735" i="42"/>
  <c r="M736" i="42"/>
  <c r="M737" i="42"/>
  <c r="M738" i="42"/>
  <c r="M739" i="42"/>
  <c r="M740" i="42"/>
  <c r="M741" i="42"/>
  <c r="M742" i="42"/>
  <c r="M743" i="42"/>
  <c r="M744" i="42"/>
  <c r="M745" i="42"/>
  <c r="M746" i="42"/>
  <c r="M747" i="42"/>
  <c r="M748" i="42"/>
  <c r="M749" i="42"/>
  <c r="M750" i="42"/>
  <c r="I47" i="28"/>
  <c r="D47" i="27"/>
  <c r="E47" i="45"/>
  <c r="J47" i="27" s="1"/>
  <c r="I47" i="29"/>
  <c r="E47" i="27" s="1"/>
  <c r="AZ47" i="30"/>
  <c r="P371" i="40"/>
  <c r="I47" i="31"/>
  <c r="G47" i="27" s="1"/>
  <c r="E47" i="32"/>
  <c r="H47" i="32" s="1"/>
  <c r="H47" i="27" s="1"/>
  <c r="G47" i="32"/>
  <c r="G227" i="33"/>
  <c r="G228" i="33"/>
  <c r="G229" i="33"/>
  <c r="G230" i="33"/>
  <c r="G231" i="33"/>
  <c r="G232" i="33"/>
  <c r="F83" i="34"/>
  <c r="K47" i="27" s="1"/>
  <c r="Q47" i="44"/>
  <c r="M751" i="42"/>
  <c r="M752" i="42"/>
  <c r="M753" i="42"/>
  <c r="M754" i="42"/>
  <c r="M755" i="42"/>
  <c r="M756" i="42"/>
  <c r="M757" i="42"/>
  <c r="M758" i="42"/>
  <c r="M759" i="42"/>
  <c r="M760" i="42"/>
  <c r="M761" i="42"/>
  <c r="M762" i="42"/>
  <c r="M763" i="42"/>
  <c r="M764" i="42"/>
  <c r="M765" i="42"/>
  <c r="M766" i="42"/>
  <c r="M767" i="42"/>
  <c r="M768" i="42"/>
  <c r="M769" i="42"/>
  <c r="M770" i="42"/>
  <c r="I48" i="28"/>
  <c r="D48" i="27" s="1"/>
  <c r="E48" i="45"/>
  <c r="J48" i="27" s="1"/>
  <c r="I48" i="29"/>
  <c r="E48" i="27"/>
  <c r="AZ48" i="30"/>
  <c r="P381" i="40"/>
  <c r="I48" i="31"/>
  <c r="G48" i="27"/>
  <c r="E48" i="32"/>
  <c r="G48" i="32"/>
  <c r="H48" i="32" s="1"/>
  <c r="H48" i="27" s="1"/>
  <c r="G233" i="33"/>
  <c r="G234" i="33"/>
  <c r="G235" i="33"/>
  <c r="G236" i="33"/>
  <c r="G237" i="33"/>
  <c r="G238" i="33"/>
  <c r="F85" i="34"/>
  <c r="K48" i="27"/>
  <c r="Q48" i="44"/>
  <c r="M771" i="42"/>
  <c r="M772" i="42"/>
  <c r="M773" i="42"/>
  <c r="M774" i="42"/>
  <c r="M775" i="42"/>
  <c r="M776" i="42"/>
  <c r="M777" i="42"/>
  <c r="M778" i="42"/>
  <c r="M779" i="42"/>
  <c r="M780" i="42"/>
  <c r="M781" i="42"/>
  <c r="M782" i="42"/>
  <c r="M783" i="42"/>
  <c r="M784" i="42"/>
  <c r="M785" i="42"/>
  <c r="M786" i="42"/>
  <c r="M787" i="42"/>
  <c r="M788" i="42"/>
  <c r="M789" i="42"/>
  <c r="M790" i="42"/>
  <c r="Z771" i="42"/>
  <c r="N49" i="44" s="1"/>
  <c r="I49" i="28"/>
  <c r="D49" i="27"/>
  <c r="E49" i="45"/>
  <c r="J49" i="27"/>
  <c r="I49" i="29"/>
  <c r="E49" i="27"/>
  <c r="AZ49" i="30"/>
  <c r="P391" i="40"/>
  <c r="F49" i="27" s="1"/>
  <c r="I49" i="31"/>
  <c r="G49" i="27" s="1"/>
  <c r="E49" i="32"/>
  <c r="H49" i="32"/>
  <c r="H49" i="27" s="1"/>
  <c r="G49" i="32"/>
  <c r="G239" i="33"/>
  <c r="G240" i="33"/>
  <c r="G241" i="33"/>
  <c r="G242" i="33"/>
  <c r="H239" i="33" s="1"/>
  <c r="I49" i="27" s="1"/>
  <c r="G243" i="33"/>
  <c r="G244" i="33"/>
  <c r="F87" i="34"/>
  <c r="K49" i="27"/>
  <c r="Q49" i="44"/>
  <c r="M791" i="42"/>
  <c r="M792" i="42"/>
  <c r="M793" i="42"/>
  <c r="M794" i="42"/>
  <c r="M795" i="42"/>
  <c r="M796" i="42"/>
  <c r="M797" i="42"/>
  <c r="M798" i="42"/>
  <c r="M799" i="42"/>
  <c r="M800" i="42"/>
  <c r="M801" i="42"/>
  <c r="M802" i="42"/>
  <c r="M803" i="42"/>
  <c r="M804" i="42"/>
  <c r="M805" i="42"/>
  <c r="M806" i="42"/>
  <c r="M807" i="42"/>
  <c r="M808" i="42"/>
  <c r="M809" i="42"/>
  <c r="M810" i="42"/>
  <c r="Z791" i="42"/>
  <c r="N50" i="44" s="1"/>
  <c r="I50" i="28"/>
  <c r="D50" i="27" s="1"/>
  <c r="E50" i="45"/>
  <c r="J50" i="27" s="1"/>
  <c r="I50" i="29"/>
  <c r="E50" i="27" s="1"/>
  <c r="AZ50" i="30"/>
  <c r="P401" i="40"/>
  <c r="I50" i="31"/>
  <c r="G50" i="27" s="1"/>
  <c r="E50" i="32"/>
  <c r="H50" i="32" s="1"/>
  <c r="H50" i="27" s="1"/>
  <c r="G50" i="32"/>
  <c r="G245" i="33"/>
  <c r="G246" i="33"/>
  <c r="G247" i="33"/>
  <c r="G248" i="33"/>
  <c r="G249" i="33"/>
  <c r="G250" i="33"/>
  <c r="F89" i="34"/>
  <c r="K50" i="27" s="1"/>
  <c r="Q50" i="44"/>
  <c r="M811" i="42"/>
  <c r="M812" i="42"/>
  <c r="M813" i="42"/>
  <c r="M814" i="42"/>
  <c r="M815" i="42"/>
  <c r="M816" i="42"/>
  <c r="M817" i="42"/>
  <c r="M818" i="42"/>
  <c r="M819" i="42"/>
  <c r="M820" i="42"/>
  <c r="M821" i="42"/>
  <c r="M822" i="42"/>
  <c r="M823" i="42"/>
  <c r="M824" i="42"/>
  <c r="M825" i="42"/>
  <c r="M826" i="42"/>
  <c r="M827" i="42"/>
  <c r="M828" i="42"/>
  <c r="M829" i="42"/>
  <c r="M830" i="42"/>
  <c r="Z811" i="42"/>
  <c r="N51" i="44" s="1"/>
  <c r="I51" i="28"/>
  <c r="D51" i="27" s="1"/>
  <c r="E51" i="45"/>
  <c r="J51" i="27"/>
  <c r="I51" i="29"/>
  <c r="E51" i="27" s="1"/>
  <c r="AZ51" i="30"/>
  <c r="P411" i="40"/>
  <c r="I51" i="31"/>
  <c r="G51" i="27" s="1"/>
  <c r="E51" i="32"/>
  <c r="H51" i="32" s="1"/>
  <c r="H51" i="27" s="1"/>
  <c r="G51" i="32"/>
  <c r="G251" i="33"/>
  <c r="G252" i="33"/>
  <c r="G253" i="33"/>
  <c r="G254" i="33"/>
  <c r="G255" i="33"/>
  <c r="G256" i="33"/>
  <c r="F91" i="34"/>
  <c r="K51" i="27" s="1"/>
  <c r="Q51" i="44"/>
  <c r="W831" i="42"/>
  <c r="U831" i="42"/>
  <c r="C91" i="34"/>
  <c r="B91" i="34"/>
  <c r="C89" i="34"/>
  <c r="B89" i="34"/>
  <c r="C87" i="34"/>
  <c r="B87" i="34"/>
  <c r="C51" i="27"/>
  <c r="B51" i="27"/>
  <c r="C50" i="27"/>
  <c r="B50" i="27"/>
  <c r="C49" i="27"/>
  <c r="B49" i="27"/>
  <c r="C51" i="45"/>
  <c r="B51" i="45"/>
  <c r="C50" i="45"/>
  <c r="B50" i="45"/>
  <c r="C49" i="45"/>
  <c r="B49" i="45"/>
  <c r="C251" i="33"/>
  <c r="B251" i="33"/>
  <c r="C245" i="33"/>
  <c r="B245" i="33"/>
  <c r="C239" i="33"/>
  <c r="B239" i="33"/>
  <c r="C51" i="32"/>
  <c r="B51" i="32"/>
  <c r="C50" i="32"/>
  <c r="B50" i="32"/>
  <c r="C49" i="32"/>
  <c r="B49" i="32"/>
  <c r="C51" i="31"/>
  <c r="B51" i="31"/>
  <c r="C50" i="31"/>
  <c r="B50" i="31"/>
  <c r="C49" i="31"/>
  <c r="B49" i="31"/>
  <c r="C411" i="40"/>
  <c r="B411" i="40"/>
  <c r="C401" i="40"/>
  <c r="B401" i="40"/>
  <c r="C391" i="40"/>
  <c r="B391" i="40"/>
  <c r="C51" i="30"/>
  <c r="B51" i="30"/>
  <c r="C50" i="30"/>
  <c r="B50" i="30"/>
  <c r="C49" i="30"/>
  <c r="B49" i="30"/>
  <c r="C51" i="29"/>
  <c r="B51" i="29"/>
  <c r="C50" i="29"/>
  <c r="B50" i="29"/>
  <c r="C49" i="29"/>
  <c r="B49" i="29"/>
  <c r="C49" i="28"/>
  <c r="C50" i="28"/>
  <c r="C51" i="28"/>
  <c r="B49" i="28"/>
  <c r="B50" i="28"/>
  <c r="B51" i="28"/>
  <c r="C49" i="44"/>
  <c r="C50" i="44"/>
  <c r="C51" i="44"/>
  <c r="B51" i="44"/>
  <c r="B50" i="44"/>
  <c r="B49" i="44"/>
  <c r="AB831" i="42"/>
  <c r="N36" i="44"/>
  <c r="D52" i="45"/>
  <c r="L51" i="44"/>
  <c r="L50" i="44"/>
  <c r="L49" i="44"/>
  <c r="L44" i="44"/>
  <c r="L42" i="44"/>
  <c r="L40" i="44"/>
  <c r="L30" i="44"/>
  <c r="L26" i="44"/>
  <c r="K51" i="44"/>
  <c r="K50" i="44"/>
  <c r="K49" i="44"/>
  <c r="K39" i="44"/>
  <c r="K27" i="44"/>
  <c r="K17" i="44"/>
  <c r="J51" i="44"/>
  <c r="J50" i="44"/>
  <c r="J49" i="44"/>
  <c r="H51" i="44"/>
  <c r="H50" i="44"/>
  <c r="H49" i="44"/>
  <c r="H48" i="44"/>
  <c r="H47" i="44"/>
  <c r="H46" i="44"/>
  <c r="H45" i="44"/>
  <c r="H44" i="44"/>
  <c r="H43" i="44"/>
  <c r="H42" i="44"/>
  <c r="H41" i="44"/>
  <c r="H40" i="44"/>
  <c r="H39" i="44"/>
  <c r="H38" i="44"/>
  <c r="H37" i="44"/>
  <c r="H36" i="44"/>
  <c r="H35" i="44"/>
  <c r="H34" i="44"/>
  <c r="H33" i="44"/>
  <c r="H32" i="44"/>
  <c r="H31" i="44"/>
  <c r="H30" i="44"/>
  <c r="H29" i="44"/>
  <c r="H28" i="44"/>
  <c r="H27" i="44"/>
  <c r="H26" i="44"/>
  <c r="H25" i="44"/>
  <c r="H24" i="44"/>
  <c r="H23" i="44"/>
  <c r="H22" i="44"/>
  <c r="H21" i="44"/>
  <c r="H20" i="44"/>
  <c r="H19" i="44"/>
  <c r="H18" i="44"/>
  <c r="H17" i="44"/>
  <c r="H16" i="44"/>
  <c r="H15" i="44"/>
  <c r="H14" i="44"/>
  <c r="H13" i="44"/>
  <c r="H12" i="44"/>
  <c r="H11" i="44"/>
  <c r="F51" i="44"/>
  <c r="F50" i="44"/>
  <c r="F49" i="44"/>
  <c r="F48" i="44"/>
  <c r="F47" i="44"/>
  <c r="F46" i="44"/>
  <c r="F45" i="44"/>
  <c r="F44" i="44"/>
  <c r="F43" i="44"/>
  <c r="F42" i="44"/>
  <c r="F41" i="44"/>
  <c r="F40" i="44"/>
  <c r="F39" i="44"/>
  <c r="F38" i="44"/>
  <c r="F37" i="44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E14" i="44"/>
  <c r="E19" i="44"/>
  <c r="E45" i="44"/>
  <c r="E46" i="44"/>
  <c r="E47" i="44"/>
  <c r="E48" i="44"/>
  <c r="E49" i="44"/>
  <c r="E50" i="44"/>
  <c r="E51" i="44"/>
  <c r="O831" i="42"/>
  <c r="Q831" i="42"/>
  <c r="H45" i="32"/>
  <c r="H45" i="27" s="1"/>
  <c r="H215" i="33"/>
  <c r="I45" i="27" s="1"/>
  <c r="L39" i="27"/>
  <c r="R571" i="42" s="1"/>
  <c r="M354" i="42"/>
  <c r="M495" i="42"/>
  <c r="M37" i="42"/>
  <c r="M381" i="42"/>
  <c r="G831" i="42"/>
  <c r="B23" i="33"/>
  <c r="B19" i="30"/>
  <c r="B27" i="45"/>
  <c r="B231" i="40"/>
  <c r="B39" i="44"/>
  <c r="B47" i="29"/>
  <c r="N411" i="42"/>
  <c r="E31" i="44" s="1"/>
  <c r="J38" i="44"/>
  <c r="J32" i="44"/>
  <c r="J48" i="44"/>
  <c r="J22" i="44"/>
  <c r="J34" i="44"/>
  <c r="J46" i="44"/>
  <c r="J40" i="44"/>
  <c r="E13" i="44"/>
  <c r="Z751" i="42" l="1"/>
  <c r="N48" i="44" s="1"/>
  <c r="B35" i="30"/>
  <c r="B23" i="44"/>
  <c r="K38" i="44"/>
  <c r="B43" i="44"/>
  <c r="B29" i="31"/>
  <c r="B71" i="40"/>
  <c r="B311" i="40"/>
  <c r="B35" i="45"/>
  <c r="B27" i="30"/>
  <c r="B21" i="31"/>
  <c r="B15" i="44"/>
  <c r="K29" i="44"/>
  <c r="B45" i="31"/>
  <c r="B37" i="31"/>
  <c r="B31" i="44"/>
  <c r="B151" i="40"/>
  <c r="B19" i="45"/>
  <c r="B11" i="31"/>
  <c r="K19" i="44"/>
  <c r="B11" i="44"/>
  <c r="T331" i="42"/>
  <c r="J27" i="44" s="1"/>
  <c r="B47" i="30"/>
  <c r="B351" i="40"/>
  <c r="B39" i="30"/>
  <c r="B271" i="40"/>
  <c r="B33" i="31"/>
  <c r="B31" i="45"/>
  <c r="B27" i="44"/>
  <c r="B23" i="30"/>
  <c r="B111" i="40"/>
  <c r="B17" i="31"/>
  <c r="B15" i="45"/>
  <c r="B11" i="40"/>
  <c r="B12" i="32"/>
  <c r="Z651" i="42"/>
  <c r="N43" i="44" s="1"/>
  <c r="Z151" i="42"/>
  <c r="N18" i="44" s="1"/>
  <c r="T491" i="42"/>
  <c r="J35" i="44" s="1"/>
  <c r="T71" i="42"/>
  <c r="T171" i="42"/>
  <c r="J19" i="44" s="1"/>
  <c r="B47" i="44"/>
  <c r="B41" i="31"/>
  <c r="B39" i="45"/>
  <c r="B35" i="44"/>
  <c r="B31" i="30"/>
  <c r="B191" i="40"/>
  <c r="B25" i="31"/>
  <c r="B23" i="45"/>
  <c r="B19" i="44"/>
  <c r="B15" i="30"/>
  <c r="B13" i="32"/>
  <c r="Z451" i="42"/>
  <c r="N33" i="44" s="1"/>
  <c r="Z411" i="42"/>
  <c r="N31" i="44" s="1"/>
  <c r="T251" i="42"/>
  <c r="J23" i="44" s="1"/>
  <c r="T631" i="42"/>
  <c r="J42" i="44" s="1"/>
  <c r="K28" i="44"/>
  <c r="Z631" i="42"/>
  <c r="N42" i="44" s="1"/>
  <c r="Z251" i="42"/>
  <c r="N23" i="44" s="1"/>
  <c r="K13" i="44"/>
  <c r="K21" i="44"/>
  <c r="Z311" i="42"/>
  <c r="N26" i="44" s="1"/>
  <c r="Z291" i="42"/>
  <c r="N25" i="44" s="1"/>
  <c r="K35" i="44"/>
  <c r="K40" i="44"/>
  <c r="K20" i="44"/>
  <c r="K30" i="44"/>
  <c r="K37" i="44"/>
  <c r="K41" i="44"/>
  <c r="Z431" i="42"/>
  <c r="N32" i="44" s="1"/>
  <c r="B47" i="32"/>
  <c r="B45" i="27"/>
  <c r="B41" i="44"/>
  <c r="B41" i="45"/>
  <c r="B291" i="40"/>
  <c r="B37" i="27"/>
  <c r="B155" i="33"/>
  <c r="B33" i="44"/>
  <c r="B33" i="45"/>
  <c r="B211" i="40"/>
  <c r="B29" i="27"/>
  <c r="B107" i="33"/>
  <c r="B25" i="44"/>
  <c r="B25" i="45"/>
  <c r="B131" i="40"/>
  <c r="B21" i="27"/>
  <c r="B59" i="33"/>
  <c r="B17" i="44"/>
  <c r="B17" i="45"/>
  <c r="B51" i="40"/>
  <c r="B13" i="29"/>
  <c r="B11" i="27"/>
  <c r="B13" i="44"/>
  <c r="B17" i="33"/>
  <c r="B227" i="33"/>
  <c r="B45" i="44"/>
  <c r="B45" i="45"/>
  <c r="B41" i="27"/>
  <c r="B179" i="33"/>
  <c r="B37" i="44"/>
  <c r="B37" i="45"/>
  <c r="B251" i="40"/>
  <c r="B33" i="27"/>
  <c r="B131" i="33"/>
  <c r="B29" i="44"/>
  <c r="B29" i="45"/>
  <c r="B171" i="40"/>
  <c r="B25" i="27"/>
  <c r="B83" i="33"/>
  <c r="B21" i="44"/>
  <c r="B21" i="45"/>
  <c r="B91" i="40"/>
  <c r="B17" i="27"/>
  <c r="B35" i="33"/>
  <c r="B13" i="30"/>
  <c r="B11" i="34"/>
  <c r="B11" i="45"/>
  <c r="B22" i="30"/>
  <c r="B40" i="28"/>
  <c r="B26" i="29"/>
  <c r="B24" i="31"/>
  <c r="B46" i="44"/>
  <c r="B121" i="40"/>
  <c r="Z731" i="42"/>
  <c r="N47" i="44" s="1"/>
  <c r="B32" i="28"/>
  <c r="B38" i="29"/>
  <c r="B301" i="40"/>
  <c r="B28" i="32"/>
  <c r="B16" i="45"/>
  <c r="B30" i="44"/>
  <c r="B14" i="28"/>
  <c r="B48" i="28"/>
  <c r="B16" i="28"/>
  <c r="C16" i="28"/>
  <c r="C46" i="45"/>
  <c r="B40" i="27"/>
  <c r="B65" i="34"/>
  <c r="B34" i="30"/>
  <c r="B42" i="31"/>
  <c r="B113" i="33"/>
  <c r="B14" i="44"/>
  <c r="B24" i="28"/>
  <c r="B221" i="33"/>
  <c r="B30" i="45"/>
  <c r="B26" i="27"/>
  <c r="B41" i="34"/>
  <c r="K45" i="44"/>
  <c r="D48" i="44"/>
  <c r="D18" i="44"/>
  <c r="B250" i="42"/>
  <c r="D21" i="44"/>
  <c r="C44" i="32"/>
  <c r="B44" i="45"/>
  <c r="B34" i="44"/>
  <c r="B38" i="28"/>
  <c r="B22" i="28"/>
  <c r="B32" i="29"/>
  <c r="B14" i="30"/>
  <c r="B36" i="30"/>
  <c r="B321" i="40"/>
  <c r="B28" i="31"/>
  <c r="B16" i="32"/>
  <c r="B46" i="32"/>
  <c r="B41" i="33"/>
  <c r="B173" i="33"/>
  <c r="B20" i="45"/>
  <c r="B32" i="45"/>
  <c r="B34" i="27"/>
  <c r="B17" i="34"/>
  <c r="B77" i="34"/>
  <c r="B26" i="44"/>
  <c r="B42" i="44"/>
  <c r="B12" i="28"/>
  <c r="B42" i="28"/>
  <c r="B34" i="28"/>
  <c r="B26" i="28"/>
  <c r="B18" i="28"/>
  <c r="B22" i="29"/>
  <c r="B36" i="29"/>
  <c r="B18" i="30"/>
  <c r="B32" i="30"/>
  <c r="B48" i="30"/>
  <c r="B81" i="40"/>
  <c r="B281" i="40"/>
  <c r="B20" i="31"/>
  <c r="B32" i="31"/>
  <c r="B24" i="32"/>
  <c r="B42" i="32"/>
  <c r="B89" i="33"/>
  <c r="B197" i="33"/>
  <c r="B12" i="45"/>
  <c r="B28" i="45"/>
  <c r="C40" i="45"/>
  <c r="B22" i="27"/>
  <c r="B38" i="27"/>
  <c r="B33" i="34"/>
  <c r="B61" i="34"/>
  <c r="B18" i="44"/>
  <c r="B46" i="28"/>
  <c r="B30" i="28"/>
  <c r="B14" i="29"/>
  <c r="B44" i="29"/>
  <c r="B26" i="30"/>
  <c r="B161" i="40"/>
  <c r="B12" i="31"/>
  <c r="B46" i="31"/>
  <c r="B30" i="32"/>
  <c r="B14" i="27"/>
  <c r="B44" i="27"/>
  <c r="B53" i="34"/>
  <c r="B12" i="44"/>
  <c r="B22" i="44"/>
  <c r="B38" i="44"/>
  <c r="B44" i="28"/>
  <c r="B36" i="28"/>
  <c r="B28" i="28"/>
  <c r="B20" i="28"/>
  <c r="B18" i="29"/>
  <c r="B34" i="29"/>
  <c r="B48" i="29"/>
  <c r="C16" i="30"/>
  <c r="B30" i="30"/>
  <c r="B44" i="30"/>
  <c r="B41" i="40"/>
  <c r="B261" i="40"/>
  <c r="B361" i="40"/>
  <c r="B16" i="31"/>
  <c r="B30" i="31"/>
  <c r="B20" i="32"/>
  <c r="B40" i="32"/>
  <c r="B65" i="33"/>
  <c r="B185" i="33"/>
  <c r="B24" i="45"/>
  <c r="B34" i="45"/>
  <c r="B48" i="45"/>
  <c r="B18" i="27"/>
  <c r="B36" i="27"/>
  <c r="B48" i="27"/>
  <c r="B25" i="34"/>
  <c r="B57" i="34"/>
  <c r="B85" i="34"/>
  <c r="D33" i="44"/>
  <c r="P191" i="42"/>
  <c r="P91" i="42"/>
  <c r="C47" i="44"/>
  <c r="C34" i="28"/>
  <c r="C77" i="33"/>
  <c r="C22" i="27"/>
  <c r="C44" i="28"/>
  <c r="C40" i="29"/>
  <c r="C221" i="40"/>
  <c r="C42" i="31"/>
  <c r="C11" i="32"/>
  <c r="C19" i="32"/>
  <c r="C27" i="32"/>
  <c r="C30" i="32"/>
  <c r="C29" i="33"/>
  <c r="C14" i="27"/>
  <c r="C24" i="44"/>
  <c r="C24" i="28"/>
  <c r="C46" i="29"/>
  <c r="C12" i="32"/>
  <c r="C20" i="32"/>
  <c r="C28" i="32"/>
  <c r="C125" i="33"/>
  <c r="C43" i="44"/>
  <c r="C19" i="44"/>
  <c r="C47" i="32"/>
  <c r="C37" i="44"/>
  <c r="C11" i="28"/>
  <c r="C11" i="30"/>
  <c r="C19" i="30"/>
  <c r="C27" i="30"/>
  <c r="C13" i="27"/>
  <c r="C21" i="27"/>
  <c r="S831" i="42"/>
  <c r="C47" i="33"/>
  <c r="C95" i="33"/>
  <c r="P171" i="42"/>
  <c r="P71" i="42"/>
  <c r="AG71" i="42" s="1"/>
  <c r="P391" i="42"/>
  <c r="B590" i="42"/>
  <c r="P11" i="42"/>
  <c r="B510" i="42"/>
  <c r="D26" i="44"/>
  <c r="B570" i="42"/>
  <c r="B290" i="42"/>
  <c r="F35" i="27"/>
  <c r="F28" i="27"/>
  <c r="F26" i="27"/>
  <c r="F47" i="27"/>
  <c r="F20" i="27"/>
  <c r="F16" i="27"/>
  <c r="F11" i="27"/>
  <c r="E52" i="27"/>
  <c r="D52" i="27"/>
  <c r="L49" i="27"/>
  <c r="R771" i="42" s="1"/>
  <c r="AA771" i="42" s="1"/>
  <c r="O49" i="44" s="1"/>
  <c r="C30" i="27"/>
  <c r="C40" i="44"/>
  <c r="C27" i="44"/>
  <c r="C48" i="28"/>
  <c r="C28" i="28"/>
  <c r="C12" i="29"/>
  <c r="C20" i="29"/>
  <c r="C28" i="29"/>
  <c r="C38" i="30"/>
  <c r="C48" i="30"/>
  <c r="C71" i="40"/>
  <c r="C151" i="40"/>
  <c r="C341" i="40"/>
  <c r="C34" i="31"/>
  <c r="C36" i="32"/>
  <c r="C173" i="33"/>
  <c r="C197" i="33"/>
  <c r="C30" i="45"/>
  <c r="C34" i="45"/>
  <c r="C53" i="34"/>
  <c r="C61" i="34"/>
  <c r="C83" i="34"/>
  <c r="C45" i="44"/>
  <c r="C20" i="28"/>
  <c r="C47" i="30"/>
  <c r="C81" i="40"/>
  <c r="C161" i="40"/>
  <c r="C14" i="31"/>
  <c r="C22" i="31"/>
  <c r="C185" i="33"/>
  <c r="C12" i="45"/>
  <c r="C20" i="45"/>
  <c r="C28" i="45"/>
  <c r="C57" i="34"/>
  <c r="C65" i="34"/>
  <c r="C85" i="34"/>
  <c r="I39" i="44"/>
  <c r="AA571" i="42"/>
  <c r="O39" i="44" s="1"/>
  <c r="L22" i="27"/>
  <c r="R231" i="42" s="1"/>
  <c r="H251" i="33"/>
  <c r="I51" i="27" s="1"/>
  <c r="Q52" i="44"/>
  <c r="H131" i="33"/>
  <c r="I31" i="27" s="1"/>
  <c r="H11" i="33"/>
  <c r="I11" i="27" s="1"/>
  <c r="C11" i="34"/>
  <c r="C11" i="27"/>
  <c r="C11" i="29"/>
  <c r="C11" i="40"/>
  <c r="C15" i="34"/>
  <c r="C13" i="45"/>
  <c r="C23" i="33"/>
  <c r="C13" i="32"/>
  <c r="C13" i="31"/>
  <c r="C31" i="40"/>
  <c r="C13" i="29"/>
  <c r="C15" i="27"/>
  <c r="C19" i="34"/>
  <c r="C15" i="45"/>
  <c r="C35" i="33"/>
  <c r="C15" i="32"/>
  <c r="C15" i="31"/>
  <c r="C15" i="30"/>
  <c r="C15" i="28"/>
  <c r="C17" i="30"/>
  <c r="C17" i="28"/>
  <c r="C27" i="34"/>
  <c r="C91" i="40"/>
  <c r="C19" i="29"/>
  <c r="C19" i="28"/>
  <c r="C31" i="34"/>
  <c r="C21" i="29"/>
  <c r="C21" i="28"/>
  <c r="C21" i="45"/>
  <c r="C71" i="33"/>
  <c r="C21" i="32"/>
  <c r="C21" i="31"/>
  <c r="C111" i="40"/>
  <c r="C23" i="27"/>
  <c r="C23" i="45"/>
  <c r="C83" i="33"/>
  <c r="C23" i="32"/>
  <c r="C23" i="31"/>
  <c r="C23" i="30"/>
  <c r="C35" i="34"/>
  <c r="C23" i="28"/>
  <c r="C25" i="27"/>
  <c r="C25" i="28"/>
  <c r="C25" i="30"/>
  <c r="C43" i="34"/>
  <c r="C27" i="27"/>
  <c r="C27" i="29"/>
  <c r="C171" i="40"/>
  <c r="C27" i="28"/>
  <c r="C29" i="45"/>
  <c r="C119" i="33"/>
  <c r="C131" i="33"/>
  <c r="C31" i="32"/>
  <c r="C55" i="34"/>
  <c r="C33" i="31"/>
  <c r="C35" i="27"/>
  <c r="C35" i="28"/>
  <c r="C35" i="45"/>
  <c r="C37" i="45"/>
  <c r="C37" i="30"/>
  <c r="C179" i="33"/>
  <c r="C67" i="34"/>
  <c r="C39" i="29"/>
  <c r="C71" i="34"/>
  <c r="C41" i="27"/>
  <c r="C41" i="44"/>
  <c r="C75" i="34"/>
  <c r="C203" i="33"/>
  <c r="C43" i="32"/>
  <c r="C43" i="31"/>
  <c r="C331" i="40"/>
  <c r="C43" i="30"/>
  <c r="C43" i="28"/>
  <c r="C45" i="28"/>
  <c r="C79" i="34"/>
  <c r="C45" i="45"/>
  <c r="C215" i="33"/>
  <c r="C45" i="32"/>
  <c r="C45" i="31"/>
  <c r="C351" i="40"/>
  <c r="C45" i="29"/>
  <c r="C47" i="45"/>
  <c r="C47" i="29"/>
  <c r="C47" i="28"/>
  <c r="V831" i="42"/>
  <c r="X831" i="42"/>
  <c r="P251" i="42"/>
  <c r="AG251" i="42" s="1"/>
  <c r="K14" i="44"/>
  <c r="K22" i="44"/>
  <c r="K34" i="44"/>
  <c r="L15" i="44"/>
  <c r="L52" i="44" s="1"/>
  <c r="C12" i="44"/>
  <c r="C46" i="44"/>
  <c r="C42" i="44"/>
  <c r="C34" i="44"/>
  <c r="C28" i="44"/>
  <c r="C23" i="44"/>
  <c r="C17" i="44"/>
  <c r="C12" i="28"/>
  <c r="C36" i="28"/>
  <c r="C26" i="28"/>
  <c r="C18" i="28"/>
  <c r="C25" i="29"/>
  <c r="C31" i="29"/>
  <c r="C34" i="29"/>
  <c r="C38" i="29"/>
  <c r="C44" i="29"/>
  <c r="C14" i="30"/>
  <c r="C21" i="30"/>
  <c r="C30" i="30"/>
  <c r="C34" i="30"/>
  <c r="C42" i="30"/>
  <c r="C21" i="40"/>
  <c r="C131" i="40"/>
  <c r="C181" i="40"/>
  <c r="C261" i="40"/>
  <c r="C11" i="31"/>
  <c r="C27" i="31"/>
  <c r="C38" i="31"/>
  <c r="C44" i="31"/>
  <c r="C25" i="32"/>
  <c r="C39" i="32"/>
  <c r="C59" i="33"/>
  <c r="C227" i="33"/>
  <c r="C17" i="45"/>
  <c r="C17" i="27"/>
  <c r="C23" i="34"/>
  <c r="C39" i="34"/>
  <c r="H185" i="33"/>
  <c r="I40" i="27" s="1"/>
  <c r="H173" i="33"/>
  <c r="I38" i="27" s="1"/>
  <c r="N831" i="42"/>
  <c r="H245" i="33"/>
  <c r="I50" i="27" s="1"/>
  <c r="C12" i="27"/>
  <c r="C13" i="34"/>
  <c r="C12" i="30"/>
  <c r="C17" i="34"/>
  <c r="C14" i="29"/>
  <c r="C14" i="44"/>
  <c r="C41" i="40"/>
  <c r="C21" i="34"/>
  <c r="C16" i="27"/>
  <c r="C16" i="45"/>
  <c r="C41" i="33"/>
  <c r="C16" i="32"/>
  <c r="C16" i="31"/>
  <c r="C61" i="40"/>
  <c r="C16" i="29"/>
  <c r="C18" i="27"/>
  <c r="C18" i="44"/>
  <c r="C18" i="45"/>
  <c r="C53" i="33"/>
  <c r="C18" i="32"/>
  <c r="C18" i="31"/>
  <c r="C18" i="30"/>
  <c r="C29" i="34"/>
  <c r="C20" i="27"/>
  <c r="C20" i="30"/>
  <c r="C33" i="34"/>
  <c r="C121" i="40"/>
  <c r="C22" i="44"/>
  <c r="C22" i="29"/>
  <c r="C37" i="34"/>
  <c r="C24" i="29"/>
  <c r="C24" i="45"/>
  <c r="C89" i="33"/>
  <c r="C24" i="32"/>
  <c r="C24" i="31"/>
  <c r="C141" i="40"/>
  <c r="C26" i="45"/>
  <c r="C101" i="33"/>
  <c r="C26" i="32"/>
  <c r="C26" i="31"/>
  <c r="C26" i="30"/>
  <c r="C26" i="44"/>
  <c r="C28" i="27"/>
  <c r="C45" i="34"/>
  <c r="C28" i="30"/>
  <c r="C49" i="34"/>
  <c r="C201" i="40"/>
  <c r="C30" i="28"/>
  <c r="C30" i="44"/>
  <c r="C30" i="29"/>
  <c r="C32" i="27"/>
  <c r="C137" i="33"/>
  <c r="C32" i="28"/>
  <c r="C34" i="32"/>
  <c r="C241" i="40"/>
  <c r="C161" i="33"/>
  <c r="C36" i="44"/>
  <c r="C36" i="31"/>
  <c r="C38" i="45"/>
  <c r="C38" i="32"/>
  <c r="C38" i="28"/>
  <c r="C69" i="34"/>
  <c r="C40" i="31"/>
  <c r="C40" i="28"/>
  <c r="C40" i="30"/>
  <c r="C73" i="34"/>
  <c r="C42" i="27"/>
  <c r="C42" i="45"/>
  <c r="C42" i="29"/>
  <c r="C77" i="34"/>
  <c r="C44" i="27"/>
  <c r="C44" i="30"/>
  <c r="C81" i="34"/>
  <c r="C46" i="27"/>
  <c r="C221" i="33"/>
  <c r="C46" i="32"/>
  <c r="C46" i="31"/>
  <c r="C361" i="40"/>
  <c r="C46" i="30"/>
  <c r="C48" i="45"/>
  <c r="C233" i="33"/>
  <c r="C48" i="32"/>
  <c r="C48" i="31"/>
  <c r="C381" i="40"/>
  <c r="C48" i="29"/>
  <c r="P431" i="42"/>
  <c r="K12" i="44"/>
  <c r="K16" i="44"/>
  <c r="K24" i="44"/>
  <c r="K36" i="44"/>
  <c r="K44" i="44"/>
  <c r="E52" i="45"/>
  <c r="C11" i="44"/>
  <c r="C13" i="44"/>
  <c r="C48" i="44"/>
  <c r="C44" i="44"/>
  <c r="C38" i="44"/>
  <c r="C32" i="44"/>
  <c r="C25" i="44"/>
  <c r="C20" i="44"/>
  <c r="C15" i="44"/>
  <c r="C42" i="28"/>
  <c r="C31" i="28"/>
  <c r="C22" i="28"/>
  <c r="C14" i="28"/>
  <c r="C17" i="29"/>
  <c r="C26" i="29"/>
  <c r="C32" i="29"/>
  <c r="C36" i="29"/>
  <c r="C43" i="29"/>
  <c r="C13" i="30"/>
  <c r="C22" i="30"/>
  <c r="C29" i="30"/>
  <c r="C32" i="30"/>
  <c r="C36" i="30"/>
  <c r="C45" i="30"/>
  <c r="C51" i="40"/>
  <c r="C101" i="40"/>
  <c r="C251" i="40"/>
  <c r="C281" i="40"/>
  <c r="C321" i="40"/>
  <c r="C12" i="31"/>
  <c r="C19" i="31"/>
  <c r="C28" i="31"/>
  <c r="C32" i="31"/>
  <c r="C47" i="31"/>
  <c r="C17" i="32"/>
  <c r="C22" i="32"/>
  <c r="C32" i="32"/>
  <c r="C40" i="32"/>
  <c r="C11" i="33"/>
  <c r="C65" i="33"/>
  <c r="C107" i="33"/>
  <c r="C149" i="33"/>
  <c r="C209" i="33"/>
  <c r="C14" i="45"/>
  <c r="C25" i="45"/>
  <c r="C43" i="45"/>
  <c r="C19" i="27"/>
  <c r="C24" i="27"/>
  <c r="C33" i="27"/>
  <c r="C36" i="27"/>
  <c r="C40" i="27"/>
  <c r="C47" i="27"/>
  <c r="C25" i="34"/>
  <c r="C41" i="34"/>
  <c r="H233" i="33"/>
  <c r="I48" i="27" s="1"/>
  <c r="F45" i="27"/>
  <c r="L45" i="27" s="1"/>
  <c r="R691" i="42" s="1"/>
  <c r="H209" i="33"/>
  <c r="I44" i="27" s="1"/>
  <c r="L44" i="27" s="1"/>
  <c r="R671" i="42" s="1"/>
  <c r="AA671" i="42" s="1"/>
  <c r="F38" i="27"/>
  <c r="L38" i="27" s="1"/>
  <c r="R551" i="42" s="1"/>
  <c r="F36" i="27"/>
  <c r="L36" i="27" s="1"/>
  <c r="R511" i="42" s="1"/>
  <c r="AA511" i="42" s="1"/>
  <c r="H149" i="33"/>
  <c r="I34" i="27" s="1"/>
  <c r="H31" i="32"/>
  <c r="H31" i="27" s="1"/>
  <c r="H125" i="33"/>
  <c r="I30" i="27" s="1"/>
  <c r="H59" i="33"/>
  <c r="I19" i="27" s="1"/>
  <c r="D51" i="44"/>
  <c r="F50" i="27"/>
  <c r="L50" i="27" s="1"/>
  <c r="R791" i="42" s="1"/>
  <c r="I50" i="44" s="1"/>
  <c r="D50" i="44"/>
  <c r="H221" i="33"/>
  <c r="I46" i="27" s="1"/>
  <c r="L46" i="27" s="1"/>
  <c r="R711" i="42" s="1"/>
  <c r="F42" i="27"/>
  <c r="L42" i="27" s="1"/>
  <c r="R631" i="42" s="1"/>
  <c r="H26" i="32"/>
  <c r="H26" i="27" s="1"/>
  <c r="H35" i="33"/>
  <c r="I15" i="27" s="1"/>
  <c r="F48" i="27"/>
  <c r="L48" i="27" s="1"/>
  <c r="R751" i="42" s="1"/>
  <c r="I48" i="44" s="1"/>
  <c r="H227" i="33"/>
  <c r="I47" i="27" s="1"/>
  <c r="L47" i="27" s="1"/>
  <c r="R731" i="42" s="1"/>
  <c r="H203" i="33"/>
  <c r="I43" i="27" s="1"/>
  <c r="L43" i="27" s="1"/>
  <c r="R651" i="42" s="1"/>
  <c r="F40" i="27"/>
  <c r="H167" i="33"/>
  <c r="I37" i="27" s="1"/>
  <c r="L37" i="27" s="1"/>
  <c r="R531" i="42" s="1"/>
  <c r="I37" i="44" s="1"/>
  <c r="H35" i="32"/>
  <c r="H35" i="27" s="1"/>
  <c r="L35" i="27" s="1"/>
  <c r="R491" i="42" s="1"/>
  <c r="F34" i="27"/>
  <c r="L34" i="27" s="1"/>
  <c r="R471" i="42" s="1"/>
  <c r="H33" i="32"/>
  <c r="H33" i="27" s="1"/>
  <c r="L33" i="27" s="1"/>
  <c r="R451" i="42" s="1"/>
  <c r="H137" i="33"/>
  <c r="I32" i="27" s="1"/>
  <c r="H29" i="32"/>
  <c r="H29" i="27" s="1"/>
  <c r="F27" i="27"/>
  <c r="H25" i="32"/>
  <c r="H25" i="27" s="1"/>
  <c r="H23" i="32"/>
  <c r="H23" i="27" s="1"/>
  <c r="H22" i="32"/>
  <c r="H22" i="27" s="1"/>
  <c r="H20" i="32"/>
  <c r="H20" i="27" s="1"/>
  <c r="L20" i="27" s="1"/>
  <c r="R191" i="42" s="1"/>
  <c r="H53" i="33"/>
  <c r="I18" i="27" s="1"/>
  <c r="F18" i="27"/>
  <c r="L18" i="27" s="1"/>
  <c r="R151" i="42" s="1"/>
  <c r="H17" i="32"/>
  <c r="H17" i="27" s="1"/>
  <c r="H15" i="32"/>
  <c r="H15" i="27" s="1"/>
  <c r="L15" i="27" s="1"/>
  <c r="R91" i="42" s="1"/>
  <c r="I15" i="44" s="1"/>
  <c r="H14" i="32"/>
  <c r="H14" i="27" s="1"/>
  <c r="H23" i="33"/>
  <c r="I13" i="27" s="1"/>
  <c r="F13" i="27"/>
  <c r="H11" i="32"/>
  <c r="H11" i="27" s="1"/>
  <c r="L11" i="27" s="1"/>
  <c r="R11" i="42" s="1"/>
  <c r="AA11" i="42" s="1"/>
  <c r="H17" i="33"/>
  <c r="I12" i="27" s="1"/>
  <c r="H12" i="32"/>
  <c r="H12" i="27" s="1"/>
  <c r="L12" i="27" s="1"/>
  <c r="R31" i="42" s="1"/>
  <c r="F51" i="27"/>
  <c r="H191" i="33"/>
  <c r="I41" i="27" s="1"/>
  <c r="L41" i="27" s="1"/>
  <c r="R611" i="42" s="1"/>
  <c r="H155" i="33"/>
  <c r="I35" i="27" s="1"/>
  <c r="H143" i="33"/>
  <c r="I33" i="27" s="1"/>
  <c r="H32" i="32"/>
  <c r="H32" i="27" s="1"/>
  <c r="F32" i="27"/>
  <c r="L32" i="27" s="1"/>
  <c r="R431" i="42" s="1"/>
  <c r="F31" i="27"/>
  <c r="L31" i="27" s="1"/>
  <c r="R411" i="42" s="1"/>
  <c r="F30" i="27"/>
  <c r="L30" i="27" s="1"/>
  <c r="R391" i="42" s="1"/>
  <c r="H119" i="33"/>
  <c r="I29" i="27" s="1"/>
  <c r="H28" i="32"/>
  <c r="H28" i="27" s="1"/>
  <c r="H77" i="33"/>
  <c r="I22" i="27" s="1"/>
  <c r="F21" i="27"/>
  <c r="H65" i="33"/>
  <c r="I20" i="27" s="1"/>
  <c r="F19" i="27"/>
  <c r="L19" i="27" s="1"/>
  <c r="R171" i="42" s="1"/>
  <c r="H16" i="32"/>
  <c r="H16" i="27" s="1"/>
  <c r="H29" i="33"/>
  <c r="I14" i="27" s="1"/>
  <c r="B43" i="45"/>
  <c r="B203" i="33"/>
  <c r="B43" i="30"/>
  <c r="B331" i="40"/>
  <c r="B47" i="31"/>
  <c r="B371" i="40"/>
  <c r="B79" i="34"/>
  <c r="B215" i="33"/>
  <c r="B45" i="32"/>
  <c r="B43" i="31"/>
  <c r="B43" i="29"/>
  <c r="B71" i="34"/>
  <c r="B191" i="33"/>
  <c r="B41" i="32"/>
  <c r="B39" i="31"/>
  <c r="B39" i="29"/>
  <c r="B63" i="34"/>
  <c r="B167" i="33"/>
  <c r="B37" i="32"/>
  <c r="B35" i="31"/>
  <c r="B35" i="29"/>
  <c r="B55" i="34"/>
  <c r="B143" i="33"/>
  <c r="B33" i="32"/>
  <c r="B31" i="31"/>
  <c r="B31" i="29"/>
  <c r="B47" i="34"/>
  <c r="B119" i="33"/>
  <c r="B29" i="32"/>
  <c r="B27" i="31"/>
  <c r="B27" i="29"/>
  <c r="B39" i="34"/>
  <c r="B95" i="33"/>
  <c r="B25" i="32"/>
  <c r="B23" i="31"/>
  <c r="B23" i="29"/>
  <c r="B31" i="34"/>
  <c r="B71" i="33"/>
  <c r="B21" i="32"/>
  <c r="B19" i="31"/>
  <c r="B19" i="29"/>
  <c r="B23" i="34"/>
  <c r="B47" i="33"/>
  <c r="B17" i="32"/>
  <c r="B15" i="31"/>
  <c r="B15" i="29"/>
  <c r="B15" i="34"/>
  <c r="B13" i="27"/>
  <c r="B13" i="45"/>
  <c r="B11" i="33"/>
  <c r="B11" i="32"/>
  <c r="B16" i="44"/>
  <c r="B24" i="44"/>
  <c r="B32" i="44"/>
  <c r="B40" i="44"/>
  <c r="B48" i="44"/>
  <c r="B13" i="28"/>
  <c r="B45" i="28"/>
  <c r="B41" i="28"/>
  <c r="B37" i="28"/>
  <c r="B33" i="28"/>
  <c r="B29" i="28"/>
  <c r="B25" i="28"/>
  <c r="B21" i="28"/>
  <c r="B17" i="28"/>
  <c r="B16" i="29"/>
  <c r="B24" i="29"/>
  <c r="B30" i="29"/>
  <c r="B40" i="29"/>
  <c r="B46" i="29"/>
  <c r="B12" i="30"/>
  <c r="B20" i="30"/>
  <c r="B28" i="30"/>
  <c r="B38" i="30"/>
  <c r="B42" i="30"/>
  <c r="B61" i="40"/>
  <c r="B141" i="40"/>
  <c r="B201" i="40"/>
  <c r="B241" i="40"/>
  <c r="B341" i="40"/>
  <c r="B18" i="31"/>
  <c r="B26" i="31"/>
  <c r="B36" i="31"/>
  <c r="B40" i="31"/>
  <c r="B48" i="31"/>
  <c r="B14" i="32"/>
  <c r="B22" i="32"/>
  <c r="B34" i="32"/>
  <c r="B38" i="32"/>
  <c r="B44" i="32"/>
  <c r="B53" i="33"/>
  <c r="B101" i="33"/>
  <c r="B137" i="33"/>
  <c r="B161" i="33"/>
  <c r="B233" i="33"/>
  <c r="B14" i="45"/>
  <c r="B22" i="45"/>
  <c r="B38" i="45"/>
  <c r="B42" i="45"/>
  <c r="B16" i="27"/>
  <c r="B24" i="27"/>
  <c r="B30" i="27"/>
  <c r="B46" i="27"/>
  <c r="B13" i="34"/>
  <c r="B29" i="34"/>
  <c r="B45" i="34"/>
  <c r="B73" i="34"/>
  <c r="B83" i="34"/>
  <c r="B47" i="27"/>
  <c r="B47" i="45"/>
  <c r="B45" i="30"/>
  <c r="B75" i="34"/>
  <c r="B43" i="27"/>
  <c r="B43" i="32"/>
  <c r="B41" i="30"/>
  <c r="B67" i="34"/>
  <c r="B39" i="27"/>
  <c r="B39" i="32"/>
  <c r="B37" i="30"/>
  <c r="B59" i="34"/>
  <c r="B35" i="27"/>
  <c r="B35" i="32"/>
  <c r="B33" i="30"/>
  <c r="B51" i="34"/>
  <c r="B31" i="27"/>
  <c r="B31" i="32"/>
  <c r="B29" i="30"/>
  <c r="B43" i="34"/>
  <c r="B27" i="27"/>
  <c r="B27" i="32"/>
  <c r="B25" i="30"/>
  <c r="B35" i="34"/>
  <c r="B23" i="27"/>
  <c r="B23" i="32"/>
  <c r="B21" i="30"/>
  <c r="B27" i="34"/>
  <c r="B19" i="27"/>
  <c r="B19" i="32"/>
  <c r="B17" i="30"/>
  <c r="B19" i="34"/>
  <c r="B15" i="27"/>
  <c r="B15" i="32"/>
  <c r="B13" i="31"/>
  <c r="B11" i="30"/>
  <c r="B11" i="29"/>
  <c r="B20" i="44"/>
  <c r="B28" i="44"/>
  <c r="B36" i="44"/>
  <c r="B44" i="44"/>
  <c r="B12" i="29"/>
  <c r="B20" i="29"/>
  <c r="B28" i="29"/>
  <c r="B42" i="29"/>
  <c r="B16" i="30"/>
  <c r="B24" i="30"/>
  <c r="B40" i="30"/>
  <c r="B46" i="30"/>
  <c r="B21" i="40"/>
  <c r="B101" i="40"/>
  <c r="B181" i="40"/>
  <c r="B221" i="40"/>
  <c r="B381" i="40"/>
  <c r="B14" i="31"/>
  <c r="B22" i="31"/>
  <c r="B34" i="31"/>
  <c r="B44" i="31"/>
  <c r="B18" i="32"/>
  <c r="B26" i="32"/>
  <c r="B32" i="32"/>
  <c r="B36" i="32"/>
  <c r="B125" i="33"/>
  <c r="B40" i="45"/>
  <c r="B46" i="45"/>
  <c r="B430" i="42"/>
  <c r="P411" i="42"/>
  <c r="Y11" i="42"/>
  <c r="M11" i="44" s="1"/>
  <c r="C29" i="29"/>
  <c r="C35" i="30"/>
  <c r="C311" i="40"/>
  <c r="C39" i="31"/>
  <c r="C29" i="32"/>
  <c r="C37" i="32"/>
  <c r="C155" i="33"/>
  <c r="C33" i="45"/>
  <c r="C41" i="45"/>
  <c r="C31" i="27"/>
  <c r="C39" i="27"/>
  <c r="C47" i="34"/>
  <c r="C63" i="34"/>
  <c r="C231" i="40"/>
  <c r="C31" i="31"/>
  <c r="C39" i="44"/>
  <c r="C35" i="44"/>
  <c r="C31" i="44"/>
  <c r="C41" i="28"/>
  <c r="C37" i="28"/>
  <c r="C33" i="28"/>
  <c r="C29" i="28"/>
  <c r="C35" i="29"/>
  <c r="C33" i="30"/>
  <c r="C41" i="30"/>
  <c r="C211" i="40"/>
  <c r="C291" i="40"/>
  <c r="C29" i="31"/>
  <c r="C37" i="31"/>
  <c r="C35" i="32"/>
  <c r="C143" i="33"/>
  <c r="C191" i="33"/>
  <c r="C31" i="45"/>
  <c r="C39" i="45"/>
  <c r="C29" i="27"/>
  <c r="C37" i="27"/>
  <c r="C59" i="34"/>
  <c r="C37" i="29"/>
  <c r="C33" i="29"/>
  <c r="C41" i="29"/>
  <c r="C31" i="30"/>
  <c r="C39" i="30"/>
  <c r="C191" i="40"/>
  <c r="C271" i="40"/>
  <c r="C35" i="31"/>
  <c r="C33" i="32"/>
  <c r="C41" i="32"/>
  <c r="AA751" i="42"/>
  <c r="O48" i="44" s="1"/>
  <c r="K46" i="44"/>
  <c r="P811" i="42"/>
  <c r="B730" i="42"/>
  <c r="B710" i="42"/>
  <c r="B690" i="42"/>
  <c r="D42" i="44"/>
  <c r="P571" i="42"/>
  <c r="P551" i="42"/>
  <c r="D37" i="44"/>
  <c r="D36" i="44"/>
  <c r="D35" i="44"/>
  <c r="B490" i="42"/>
  <c r="B470" i="42"/>
  <c r="D32" i="44"/>
  <c r="D31" i="44"/>
  <c r="B410" i="42"/>
  <c r="B370" i="42"/>
  <c r="P311" i="42"/>
  <c r="D24" i="44"/>
  <c r="B270" i="42"/>
  <c r="D22" i="44"/>
  <c r="B230" i="42"/>
  <c r="B210" i="42"/>
  <c r="D19" i="44"/>
  <c r="B170" i="42"/>
  <c r="B150" i="42"/>
  <c r="D16" i="44"/>
  <c r="B70" i="42"/>
  <c r="D11" i="44"/>
  <c r="B50" i="42"/>
  <c r="P31" i="42"/>
  <c r="D15" i="44"/>
  <c r="B90" i="42"/>
  <c r="D47" i="44"/>
  <c r="F52" i="44"/>
  <c r="P791" i="42"/>
  <c r="D49" i="44"/>
  <c r="B330" i="42"/>
  <c r="B190" i="42"/>
  <c r="D13" i="44"/>
  <c r="P51" i="42"/>
  <c r="B30" i="42"/>
  <c r="P531" i="42"/>
  <c r="AG531" i="42" s="1"/>
  <c r="P711" i="42"/>
  <c r="P211" i="42"/>
  <c r="AG211" i="42" s="1"/>
  <c r="P671" i="42"/>
  <c r="B530" i="42"/>
  <c r="D23" i="44"/>
  <c r="P231" i="42"/>
  <c r="AG231" i="42" s="1"/>
  <c r="D30" i="44"/>
  <c r="B130" i="42"/>
  <c r="B550" i="42"/>
  <c r="B110" i="42"/>
  <c r="D38" i="44"/>
  <c r="B750" i="42"/>
  <c r="P491" i="42"/>
  <c r="AG491" i="42" s="1"/>
  <c r="D17" i="44"/>
  <c r="D20" i="44"/>
  <c r="B450" i="42"/>
  <c r="P511" i="42"/>
  <c r="AG511" i="42" s="1"/>
  <c r="P631" i="42"/>
  <c r="AG631" i="42" s="1"/>
  <c r="P691" i="42"/>
  <c r="G45" i="44" s="1"/>
  <c r="D39" i="44"/>
  <c r="P351" i="42"/>
  <c r="B650" i="42"/>
  <c r="P751" i="42"/>
  <c r="P471" i="42"/>
  <c r="AG471" i="42" s="1"/>
  <c r="P451" i="42"/>
  <c r="AG451" i="42" s="1"/>
  <c r="P111" i="42"/>
  <c r="AG111" i="42" s="1"/>
  <c r="D45" i="44"/>
  <c r="P131" i="42"/>
  <c r="AG131" i="42" s="1"/>
  <c r="D14" i="44"/>
  <c r="B770" i="42"/>
  <c r="D46" i="44"/>
  <c r="D44" i="44"/>
  <c r="D34" i="44"/>
  <c r="P651" i="42"/>
  <c r="G43" i="44" s="1"/>
  <c r="B670" i="42"/>
  <c r="D43" i="44"/>
  <c r="P291" i="42"/>
  <c r="AG291" i="42" s="1"/>
  <c r="B310" i="42"/>
  <c r="D25" i="44"/>
  <c r="D12" i="44"/>
  <c r="D41" i="44"/>
  <c r="B630" i="42"/>
  <c r="P611" i="42"/>
  <c r="AG611" i="42" s="1"/>
  <c r="B610" i="42"/>
  <c r="P591" i="42"/>
  <c r="D40" i="44"/>
  <c r="B350" i="42"/>
  <c r="M831" i="42"/>
  <c r="D27" i="44"/>
  <c r="P331" i="42"/>
  <c r="AG331" i="42" s="1"/>
  <c r="E52" i="44"/>
  <c r="I44" i="44"/>
  <c r="P371" i="42"/>
  <c r="AG371" i="42" s="1"/>
  <c r="D28" i="44"/>
  <c r="H52" i="44"/>
  <c r="K52" i="27"/>
  <c r="L17" i="27"/>
  <c r="R131" i="42" s="1"/>
  <c r="P731" i="42"/>
  <c r="H113" i="33"/>
  <c r="I28" i="27" s="1"/>
  <c r="H107" i="33"/>
  <c r="I27" i="27" s="1"/>
  <c r="H101" i="33"/>
  <c r="I26" i="27" s="1"/>
  <c r="L26" i="27" s="1"/>
  <c r="R311" i="42" s="1"/>
  <c r="H89" i="33"/>
  <c r="I24" i="27" s="1"/>
  <c r="L24" i="27" s="1"/>
  <c r="R271" i="42" s="1"/>
  <c r="P271" i="42"/>
  <c r="AG271" i="42" s="1"/>
  <c r="P771" i="42"/>
  <c r="D29" i="44"/>
  <c r="F23" i="27"/>
  <c r="H71" i="33"/>
  <c r="I21" i="27" s="1"/>
  <c r="H21" i="32"/>
  <c r="H21" i="27" s="1"/>
  <c r="H41" i="33"/>
  <c r="I16" i="27" s="1"/>
  <c r="H95" i="33"/>
  <c r="I25" i="27" s="1"/>
  <c r="F25" i="27"/>
  <c r="H83" i="33"/>
  <c r="I23" i="27" s="1"/>
  <c r="H47" i="33"/>
  <c r="I17" i="27" s="1"/>
  <c r="P151" i="42"/>
  <c r="AG151" i="42" s="1"/>
  <c r="G26" i="44" l="1"/>
  <c r="AG311" i="42"/>
  <c r="G13" i="44"/>
  <c r="AG51" i="42"/>
  <c r="G15" i="44"/>
  <c r="AG91" i="42"/>
  <c r="Y591" i="42"/>
  <c r="M40" i="44" s="1"/>
  <c r="AG591" i="42"/>
  <c r="Y351" i="42"/>
  <c r="AG351" i="42"/>
  <c r="G38" i="44"/>
  <c r="AG551" i="42"/>
  <c r="G11" i="44"/>
  <c r="AG11" i="42"/>
  <c r="Y171" i="42"/>
  <c r="M19" i="44" s="1"/>
  <c r="AG171" i="42"/>
  <c r="G20" i="44"/>
  <c r="AG191" i="42"/>
  <c r="G30" i="44"/>
  <c r="AG391" i="42"/>
  <c r="Y31" i="42"/>
  <c r="M12" i="44" s="1"/>
  <c r="AG31" i="42"/>
  <c r="Y571" i="42"/>
  <c r="AG571" i="42"/>
  <c r="Y411" i="42"/>
  <c r="M31" i="44" s="1"/>
  <c r="AG411" i="42"/>
  <c r="G32" i="44"/>
  <c r="AG431" i="42"/>
  <c r="Y251" i="42"/>
  <c r="M23" i="44" s="1"/>
  <c r="T831" i="42"/>
  <c r="AA791" i="42"/>
  <c r="O50" i="44" s="1"/>
  <c r="Y71" i="42"/>
  <c r="M14" i="44" s="1"/>
  <c r="J14" i="44"/>
  <c r="J52" i="44" s="1"/>
  <c r="N52" i="44"/>
  <c r="Y311" i="42"/>
  <c r="M26" i="44" s="1"/>
  <c r="Z831" i="42"/>
  <c r="K52" i="44"/>
  <c r="G39" i="44"/>
  <c r="G31" i="44"/>
  <c r="G14" i="44"/>
  <c r="Y191" i="42"/>
  <c r="M20" i="44" s="1"/>
  <c r="Y91" i="42"/>
  <c r="M15" i="44" s="1"/>
  <c r="Y51" i="42"/>
  <c r="M13" i="44" s="1"/>
  <c r="Y391" i="42"/>
  <c r="M30" i="44" s="1"/>
  <c r="G28" i="44"/>
  <c r="G19" i="44"/>
  <c r="Y431" i="42"/>
  <c r="M32" i="44" s="1"/>
  <c r="I11" i="44"/>
  <c r="L28" i="27"/>
  <c r="R351" i="42" s="1"/>
  <c r="AA351" i="42" s="1"/>
  <c r="O28" i="44" s="1"/>
  <c r="L13" i="27"/>
  <c r="R51" i="42" s="1"/>
  <c r="I49" i="44"/>
  <c r="AA531" i="42"/>
  <c r="I36" i="44"/>
  <c r="G23" i="44"/>
  <c r="M39" i="44"/>
  <c r="AC571" i="42"/>
  <c r="P39" i="44" s="1"/>
  <c r="R39" i="44" s="1"/>
  <c r="AA31" i="42"/>
  <c r="I12" i="44"/>
  <c r="AA151" i="42"/>
  <c r="O18" i="44" s="1"/>
  <c r="I18" i="44"/>
  <c r="AA451" i="42"/>
  <c r="O33" i="44" s="1"/>
  <c r="I33" i="44"/>
  <c r="AA431" i="42"/>
  <c r="I32" i="44"/>
  <c r="AA611" i="42"/>
  <c r="O41" i="44" s="1"/>
  <c r="I41" i="44"/>
  <c r="AA471" i="42"/>
  <c r="O34" i="44" s="1"/>
  <c r="I34" i="44"/>
  <c r="I43" i="44"/>
  <c r="AA651" i="42"/>
  <c r="O43" i="44" s="1"/>
  <c r="AA491" i="42"/>
  <c r="O35" i="44" s="1"/>
  <c r="I35" i="44"/>
  <c r="I47" i="44"/>
  <c r="AA731" i="42"/>
  <c r="O47" i="44" s="1"/>
  <c r="AA691" i="42"/>
  <c r="O45" i="44" s="1"/>
  <c r="I45" i="44"/>
  <c r="AA391" i="42"/>
  <c r="I30" i="44"/>
  <c r="AA711" i="42"/>
  <c r="O46" i="44" s="1"/>
  <c r="I46" i="44"/>
  <c r="I22" i="44"/>
  <c r="AA231" i="42"/>
  <c r="O22" i="44" s="1"/>
  <c r="L25" i="27"/>
  <c r="R291" i="42" s="1"/>
  <c r="AA291" i="42" s="1"/>
  <c r="L27" i="27"/>
  <c r="R331" i="42" s="1"/>
  <c r="I27" i="44" s="1"/>
  <c r="G12" i="44"/>
  <c r="L14" i="27"/>
  <c r="R71" i="42" s="1"/>
  <c r="L40" i="27"/>
  <c r="R591" i="42" s="1"/>
  <c r="I38" i="44"/>
  <c r="AA551" i="42"/>
  <c r="O38" i="44" s="1"/>
  <c r="I19" i="44"/>
  <c r="AA171" i="42"/>
  <c r="AA191" i="42"/>
  <c r="I20" i="44"/>
  <c r="L51" i="27"/>
  <c r="R811" i="42" s="1"/>
  <c r="L29" i="27"/>
  <c r="R371" i="42" s="1"/>
  <c r="AA91" i="42"/>
  <c r="O15" i="44" s="1"/>
  <c r="Y551" i="42"/>
  <c r="M38" i="44" s="1"/>
  <c r="Y691" i="42"/>
  <c r="M45" i="44" s="1"/>
  <c r="G50" i="44"/>
  <c r="Y791" i="42"/>
  <c r="M50" i="44" s="1"/>
  <c r="Y811" i="42"/>
  <c r="M51" i="44" s="1"/>
  <c r="G51" i="44"/>
  <c r="G34" i="44"/>
  <c r="Y471" i="42"/>
  <c r="M34" i="44" s="1"/>
  <c r="G21" i="44"/>
  <c r="Y211" i="42"/>
  <c r="M21" i="44" s="1"/>
  <c r="Y111" i="42"/>
  <c r="M16" i="44" s="1"/>
  <c r="G16" i="44"/>
  <c r="G48" i="44"/>
  <c r="Y751" i="42"/>
  <c r="G46" i="44"/>
  <c r="Y711" i="42"/>
  <c r="Y631" i="42"/>
  <c r="M42" i="44" s="1"/>
  <c r="G42" i="44"/>
  <c r="Y231" i="42"/>
  <c r="G22" i="44"/>
  <c r="G37" i="44"/>
  <c r="Y531" i="42"/>
  <c r="M37" i="44" s="1"/>
  <c r="Y131" i="42"/>
  <c r="M17" i="44" s="1"/>
  <c r="G17" i="44"/>
  <c r="Y451" i="42"/>
  <c r="M33" i="44" s="1"/>
  <c r="G33" i="44"/>
  <c r="G36" i="44"/>
  <c r="Y511" i="42"/>
  <c r="M36" i="44" s="1"/>
  <c r="Y491" i="42"/>
  <c r="G35" i="44"/>
  <c r="G44" i="44"/>
  <c r="Y671" i="42"/>
  <c r="M44" i="44" s="1"/>
  <c r="G40" i="44"/>
  <c r="Y651" i="42"/>
  <c r="M43" i="44" s="1"/>
  <c r="Y291" i="42"/>
  <c r="M25" i="44" s="1"/>
  <c r="G25" i="44"/>
  <c r="D52" i="44"/>
  <c r="Y611" i="42"/>
  <c r="M41" i="44" s="1"/>
  <c r="G41" i="44"/>
  <c r="G27" i="44"/>
  <c r="Y331" i="42"/>
  <c r="M27" i="44" s="1"/>
  <c r="G18" i="44"/>
  <c r="Y151" i="42"/>
  <c r="G24" i="44"/>
  <c r="Y271" i="42"/>
  <c r="I28" i="44"/>
  <c r="AA631" i="42"/>
  <c r="I42" i="44"/>
  <c r="I52" i="27"/>
  <c r="L16" i="27"/>
  <c r="R111" i="42" s="1"/>
  <c r="AA131" i="42"/>
  <c r="I17" i="44"/>
  <c r="G49" i="44"/>
  <c r="Y771" i="42"/>
  <c r="L23" i="27"/>
  <c r="R251" i="42" s="1"/>
  <c r="F52" i="27"/>
  <c r="AA271" i="42"/>
  <c r="O24" i="44" s="1"/>
  <c r="I24" i="44"/>
  <c r="G47" i="44"/>
  <c r="Y731" i="42"/>
  <c r="P831" i="42"/>
  <c r="O11" i="44"/>
  <c r="AC11" i="42"/>
  <c r="I26" i="44"/>
  <c r="AA311" i="42"/>
  <c r="AA411" i="42"/>
  <c r="I31" i="44"/>
  <c r="G29" i="44"/>
  <c r="Y371" i="42"/>
  <c r="O44" i="44"/>
  <c r="M28" i="44"/>
  <c r="H52" i="27"/>
  <c r="L21" i="27"/>
  <c r="R211" i="42" s="1"/>
  <c r="O36" i="44"/>
  <c r="I25" i="44" l="1"/>
  <c r="AA331" i="42"/>
  <c r="AC331" i="42" s="1"/>
  <c r="P27" i="44" s="1"/>
  <c r="R27" i="44" s="1"/>
  <c r="AC791" i="42"/>
  <c r="P50" i="44" s="1"/>
  <c r="R50" i="44" s="1"/>
  <c r="AC531" i="42"/>
  <c r="P37" i="44" s="1"/>
  <c r="R37" i="44" s="1"/>
  <c r="AC471" i="42"/>
  <c r="P34" i="44" s="1"/>
  <c r="R34" i="44" s="1"/>
  <c r="O37" i="44"/>
  <c r="AC551" i="42"/>
  <c r="P38" i="44" s="1"/>
  <c r="R38" i="44" s="1"/>
  <c r="AC91" i="42"/>
  <c r="P15" i="44" s="1"/>
  <c r="R15" i="44" s="1"/>
  <c r="AC691" i="42"/>
  <c r="P45" i="44" s="1"/>
  <c r="R45" i="44" s="1"/>
  <c r="AC451" i="42"/>
  <c r="P33" i="44" s="1"/>
  <c r="R33" i="44" s="1"/>
  <c r="I51" i="44"/>
  <c r="AA811" i="42"/>
  <c r="I14" i="44"/>
  <c r="AA71" i="42"/>
  <c r="AC391" i="42"/>
  <c r="P30" i="44" s="1"/>
  <c r="R30" i="44" s="1"/>
  <c r="O30" i="44"/>
  <c r="O12" i="44"/>
  <c r="AC31" i="42"/>
  <c r="P12" i="44" s="1"/>
  <c r="R12" i="44" s="1"/>
  <c r="O20" i="44"/>
  <c r="AC191" i="42"/>
  <c r="P20" i="44" s="1"/>
  <c r="R20" i="44" s="1"/>
  <c r="I29" i="44"/>
  <c r="AA371" i="42"/>
  <c r="O29" i="44" s="1"/>
  <c r="O19" i="44"/>
  <c r="AC171" i="42"/>
  <c r="P19" i="44" s="1"/>
  <c r="R19" i="44" s="1"/>
  <c r="I40" i="44"/>
  <c r="AA591" i="42"/>
  <c r="AC431" i="42"/>
  <c r="P32" i="44" s="1"/>
  <c r="R32" i="44" s="1"/>
  <c r="O32" i="44"/>
  <c r="AC351" i="42"/>
  <c r="P28" i="44" s="1"/>
  <c r="R28" i="44" s="1"/>
  <c r="AC671" i="42"/>
  <c r="P44" i="44" s="1"/>
  <c r="R44" i="44" s="1"/>
  <c r="AC511" i="42"/>
  <c r="P36" i="44" s="1"/>
  <c r="R36" i="44" s="1"/>
  <c r="M46" i="44"/>
  <c r="AC711" i="42"/>
  <c r="P46" i="44" s="1"/>
  <c r="R46" i="44" s="1"/>
  <c r="M35" i="44"/>
  <c r="AC491" i="42"/>
  <c r="P35" i="44" s="1"/>
  <c r="R35" i="44" s="1"/>
  <c r="AC231" i="42"/>
  <c r="P22" i="44" s="1"/>
  <c r="R22" i="44" s="1"/>
  <c r="M22" i="44"/>
  <c r="AC751" i="42"/>
  <c r="P48" i="44" s="1"/>
  <c r="R48" i="44" s="1"/>
  <c r="M48" i="44"/>
  <c r="AC651" i="42"/>
  <c r="P43" i="44" s="1"/>
  <c r="R43" i="44" s="1"/>
  <c r="AC611" i="42"/>
  <c r="P41" i="44" s="1"/>
  <c r="R41" i="44" s="1"/>
  <c r="G52" i="44"/>
  <c r="Y831" i="42"/>
  <c r="AA251" i="42"/>
  <c r="I23" i="44"/>
  <c r="O27" i="44"/>
  <c r="AA211" i="42"/>
  <c r="I21" i="44"/>
  <c r="O31" i="44"/>
  <c r="AC411" i="42"/>
  <c r="P31" i="44" s="1"/>
  <c r="R31" i="44" s="1"/>
  <c r="P11" i="44"/>
  <c r="L52" i="27"/>
  <c r="O42" i="44"/>
  <c r="AC631" i="42"/>
  <c r="P42" i="44" s="1"/>
  <c r="R42" i="44" s="1"/>
  <c r="O26" i="44"/>
  <c r="AC311" i="42"/>
  <c r="P26" i="44" s="1"/>
  <c r="R26" i="44" s="1"/>
  <c r="AA51" i="42"/>
  <c r="I13" i="44"/>
  <c r="R831" i="42"/>
  <c r="O17" i="44"/>
  <c r="AC131" i="42"/>
  <c r="P17" i="44" s="1"/>
  <c r="R17" i="44" s="1"/>
  <c r="M18" i="44"/>
  <c r="AC151" i="42"/>
  <c r="P18" i="44" s="1"/>
  <c r="R18" i="44" s="1"/>
  <c r="M47" i="44"/>
  <c r="AC731" i="42"/>
  <c r="P47" i="44" s="1"/>
  <c r="R47" i="44" s="1"/>
  <c r="M49" i="44"/>
  <c r="AC771" i="42"/>
  <c r="P49" i="44" s="1"/>
  <c r="R49" i="44" s="1"/>
  <c r="AA111" i="42"/>
  <c r="I16" i="44"/>
  <c r="O25" i="44"/>
  <c r="AC291" i="42"/>
  <c r="P25" i="44" s="1"/>
  <c r="R25" i="44" s="1"/>
  <c r="M29" i="44"/>
  <c r="AC271" i="42"/>
  <c r="P24" i="44" s="1"/>
  <c r="R24" i="44" s="1"/>
  <c r="M24" i="44"/>
  <c r="O40" i="44" l="1"/>
  <c r="AC591" i="42"/>
  <c r="P40" i="44" s="1"/>
  <c r="R40" i="44" s="1"/>
  <c r="O14" i="44"/>
  <c r="AC71" i="42"/>
  <c r="P14" i="44" s="1"/>
  <c r="R14" i="44" s="1"/>
  <c r="AC371" i="42"/>
  <c r="P29" i="44" s="1"/>
  <c r="R29" i="44" s="1"/>
  <c r="AC811" i="42"/>
  <c r="P51" i="44" s="1"/>
  <c r="R51" i="44" s="1"/>
  <c r="O51" i="44"/>
  <c r="R11" i="44"/>
  <c r="AC111" i="42"/>
  <c r="P16" i="44" s="1"/>
  <c r="R16" i="44" s="1"/>
  <c r="O16" i="44"/>
  <c r="O13" i="44"/>
  <c r="AC51" i="42"/>
  <c r="AA831" i="42"/>
  <c r="M52" i="44"/>
  <c r="I52" i="44"/>
  <c r="O21" i="44"/>
  <c r="AC211" i="42"/>
  <c r="P21" i="44" s="1"/>
  <c r="R21" i="44" s="1"/>
  <c r="O23" i="44"/>
  <c r="AC251" i="42"/>
  <c r="P23" i="44" s="1"/>
  <c r="R23" i="44" s="1"/>
  <c r="O52" i="44" l="1"/>
  <c r="P13" i="44"/>
  <c r="AC831" i="42"/>
  <c r="R13" i="44" l="1"/>
  <c r="R52" i="44" s="1"/>
  <c r="P52" i="44"/>
</calcChain>
</file>

<file path=xl/comments1.xml><?xml version="1.0" encoding="utf-8"?>
<comments xmlns="http://schemas.openxmlformats.org/spreadsheetml/2006/main">
  <authors>
    <author>PHAM MANH HA</author>
    <author>Minh Cuong</author>
  </authors>
  <commentList>
    <comment ref="K11" authorId="0">
      <text>
        <r>
          <rPr>
            <b/>
            <sz val="9"/>
            <color indexed="81"/>
            <rFont val="Tahoma"/>
            <charset val="1"/>
          </rPr>
          <t>Chú ý không nhập ô này</t>
        </r>
      </text>
    </comment>
    <comment ref="L11" authorId="0">
      <text>
        <r>
          <rPr>
            <b/>
            <sz val="9"/>
            <color indexed="81"/>
            <rFont val="Tahoma"/>
            <charset val="1"/>
          </rPr>
          <t>Chú ý không nhập ô này</t>
        </r>
      </text>
    </comment>
    <comment ref="N31" authorId="1">
      <text>
        <r>
          <rPr>
            <b/>
            <sz val="9"/>
            <color indexed="81"/>
            <rFont val="Tahoma"/>
            <family val="2"/>
          </rPr>
          <t>CV 13CĐ-ĐT2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1" authorId="1">
      <text>
        <r>
          <rPr>
            <b/>
            <sz val="9"/>
            <color indexed="81"/>
            <rFont val="Tahoma"/>
            <family val="2"/>
          </rPr>
          <t>T KHOA</t>
        </r>
      </text>
    </comment>
    <comment ref="N71" authorId="1">
      <text>
        <r>
          <rPr>
            <b/>
            <sz val="9"/>
            <color indexed="81"/>
            <rFont val="Tahoma"/>
            <family val="2"/>
          </rPr>
          <t>CV 14CĐ-ĐT2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" authorId="1">
      <text>
        <r>
          <rPr>
            <b/>
            <sz val="9"/>
            <color indexed="81"/>
            <rFont val="Tahoma"/>
            <family val="2"/>
          </rPr>
          <t>CV 15CĐ-ĐĐT5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1">
      <text>
        <r>
          <rPr>
            <b/>
            <sz val="9"/>
            <color indexed="81"/>
            <rFont val="Tahoma"/>
            <family val="2"/>
          </rPr>
          <t>CV 14CĐ-Đ2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1" authorId="1">
      <text>
        <r>
          <rPr>
            <b/>
            <sz val="9"/>
            <color indexed="81"/>
            <rFont val="Tahoma"/>
            <family val="2"/>
          </rPr>
          <t>Phó Trưởng khoa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6" authorId="0">
      <text>
        <r>
          <rPr>
            <b/>
            <sz val="9"/>
            <color indexed="81"/>
            <rFont val="Tahoma"/>
            <charset val="1"/>
          </rPr>
          <t>Chú ý không nhập ô này</t>
        </r>
      </text>
    </comment>
    <comment ref="N151" authorId="1">
      <text>
        <r>
          <rPr>
            <b/>
            <sz val="9"/>
            <color indexed="81"/>
            <rFont val="Tahoma"/>
            <family val="2"/>
          </rPr>
          <t>TBM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1" authorId="1">
      <text>
        <r>
          <rPr>
            <b/>
            <sz val="9"/>
            <color indexed="81"/>
            <rFont val="Tahoma"/>
            <family val="2"/>
          </rPr>
          <t xml:space="preserve">CN 15TN, TCTC-Đ </t>
        </r>
      </text>
    </comment>
    <comment ref="N191" authorId="1">
      <text>
        <r>
          <rPr>
            <b/>
            <sz val="9"/>
            <color indexed="81"/>
            <rFont val="Tahoma"/>
            <family val="2"/>
          </rPr>
          <t>CV 15CĐ-ĐĐT9</t>
        </r>
      </text>
    </comment>
    <comment ref="N211" authorId="0">
      <text>
        <r>
          <rPr>
            <b/>
            <sz val="9"/>
            <color indexed="81"/>
            <rFont val="Tahoma"/>
          </rPr>
          <t>CV 15CĐ-ĐĐT4</t>
        </r>
        <r>
          <rPr>
            <sz val="9"/>
            <color indexed="81"/>
            <rFont val="Tahoma"/>
          </rPr>
          <t xml:space="preserve">
</t>
        </r>
      </text>
    </comment>
    <comment ref="N231" authorId="1">
      <text>
        <r>
          <rPr>
            <b/>
            <sz val="9"/>
            <color indexed="81"/>
            <rFont val="Tahoma"/>
            <family val="2"/>
          </rPr>
          <t>CV 13CĐ-Đ1</t>
        </r>
      </text>
    </comment>
    <comment ref="N251" authorId="1">
      <text>
        <r>
          <rPr>
            <b/>
            <sz val="9"/>
            <color indexed="81"/>
            <rFont val="Tahoma"/>
            <family val="2"/>
          </rPr>
          <t>CN 12CĐ-Đ3 (HKI)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1">
      <text>
        <r>
          <rPr>
            <b/>
            <sz val="9"/>
            <color indexed="81"/>
            <rFont val="Tahoma"/>
            <family val="2"/>
          </rPr>
          <t>CV 14CĐ-ĐT1</t>
        </r>
      </text>
    </comment>
    <comment ref="N291" authorId="1">
      <text>
        <r>
          <rPr>
            <b/>
            <sz val="9"/>
            <color indexed="81"/>
            <rFont val="Tahoma"/>
            <family val="2"/>
          </rPr>
          <t xml:space="preserve">CV 13CĐ-Đ2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51" authorId="1">
      <text>
        <r>
          <rPr>
            <sz val="9"/>
            <color indexed="81"/>
            <rFont val="Tahoma"/>
            <family val="2"/>
          </rPr>
          <t xml:space="preserve">CV 13CĐ-ĐT1
</t>
        </r>
      </text>
    </comment>
    <comment ref="N371" authorId="1">
      <text>
        <r>
          <rPr>
            <b/>
            <sz val="9"/>
            <color indexed="81"/>
            <rFont val="Tahoma"/>
            <family val="2"/>
          </rPr>
          <t>Phó Trưởng khoa</t>
        </r>
      </text>
    </comment>
    <comment ref="N391" authorId="0">
      <text>
        <r>
          <rPr>
            <b/>
            <sz val="9"/>
            <color indexed="81"/>
            <rFont val="Tahoma"/>
          </rPr>
          <t>CN 14tc-đ</t>
        </r>
        <r>
          <rPr>
            <sz val="9"/>
            <color indexed="81"/>
            <rFont val="Tahoma"/>
          </rPr>
          <t xml:space="preserve">
</t>
        </r>
      </text>
    </comment>
    <comment ref="N411" authorId="1">
      <text>
        <r>
          <rPr>
            <sz val="9"/>
            <color indexed="81"/>
            <rFont val="Tahoma"/>
            <family val="2"/>
          </rPr>
          <t xml:space="preserve">TB. TTND &amp; TBM
</t>
        </r>
      </text>
    </comment>
    <comment ref="N431" authorId="0">
      <text>
        <r>
          <rPr>
            <b/>
            <sz val="9"/>
            <color indexed="81"/>
            <rFont val="Tahoma"/>
          </rPr>
          <t>CV 15CĐ-ĐĐT7</t>
        </r>
        <r>
          <rPr>
            <sz val="9"/>
            <color indexed="81"/>
            <rFont val="Tahoma"/>
          </rPr>
          <t xml:space="preserve">
</t>
        </r>
      </text>
    </comment>
    <comment ref="N451" authorId="1">
      <text>
        <r>
          <rPr>
            <b/>
            <sz val="9"/>
            <color indexed="81"/>
            <rFont val="Tahoma"/>
            <family val="2"/>
          </rPr>
          <t>CV 15CĐ-ĐĐT6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1" authorId="1">
      <text>
        <r>
          <rPr>
            <b/>
            <sz val="9"/>
            <color indexed="81"/>
            <rFont val="Tahoma"/>
            <family val="2"/>
          </rPr>
          <t>CV 15CĐ-ĐĐT8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91" authorId="1">
      <text>
        <r>
          <rPr>
            <b/>
            <sz val="9"/>
            <color indexed="81"/>
            <rFont val="Tahoma"/>
            <family val="2"/>
          </rPr>
          <t>CV 14CĐ-Đ1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11" authorId="0">
      <text>
        <r>
          <rPr>
            <b/>
            <sz val="9"/>
            <color indexed="81"/>
            <rFont val="Tahoma"/>
          </rPr>
          <t>CV 13CĐ-Đ3</t>
        </r>
        <r>
          <rPr>
            <sz val="9"/>
            <color indexed="81"/>
            <rFont val="Tahoma"/>
          </rPr>
          <t xml:space="preserve">
</t>
        </r>
      </text>
    </comment>
    <comment ref="N531" authorId="1">
      <text>
        <r>
          <rPr>
            <sz val="9"/>
            <color indexed="81"/>
            <rFont val="Tahoma"/>
            <family val="2"/>
          </rPr>
          <t xml:space="preserve">TBM
</t>
        </r>
      </text>
    </comment>
    <comment ref="N551" authorId="1">
      <text>
        <r>
          <rPr>
            <b/>
            <sz val="9"/>
            <color indexed="81"/>
            <rFont val="Tahoma"/>
            <family val="2"/>
          </rPr>
          <t>CV 15CĐ-ĐĐT2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71" authorId="1">
      <text>
        <r>
          <rPr>
            <b/>
            <sz val="9"/>
            <color indexed="81"/>
            <rFont val="Tahoma"/>
            <family val="2"/>
          </rPr>
          <t>CN  14TC-ĐT</t>
        </r>
      </text>
    </comment>
    <comment ref="N591" authorId="1">
      <text>
        <r>
          <rPr>
            <b/>
            <sz val="9"/>
            <color indexed="81"/>
            <rFont val="Tahoma"/>
            <family val="2"/>
          </rPr>
          <t>CV 15CĐ-ĐĐT1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11" authorId="1">
      <text>
        <r>
          <rPr>
            <b/>
            <sz val="9"/>
            <color indexed="81"/>
            <rFont val="Tahoma"/>
            <family val="2"/>
          </rPr>
          <t>CV 15CĐ-ĐĐT3</t>
        </r>
      </text>
    </comment>
    <comment ref="N651" authorId="1">
      <text>
        <r>
          <rPr>
            <b/>
            <sz val="9"/>
            <color indexed="81"/>
            <rFont val="Tahoma"/>
            <family val="2"/>
          </rPr>
          <t>CN 14TC-Đ (HKI)</t>
        </r>
      </text>
    </comment>
    <comment ref="N691" authorId="1">
      <text>
        <r>
          <rPr>
            <b/>
            <sz val="9"/>
            <color indexed="81"/>
            <rFont val="Tahoma"/>
            <family val="2"/>
          </rPr>
          <t>P.HT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11" authorId="1">
      <text>
        <r>
          <rPr>
            <b/>
            <sz val="9"/>
            <color indexed="81"/>
            <rFont val="Tahoma"/>
            <family val="2"/>
          </rPr>
          <t>CT CĐ, P.TK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31" authorId="1">
      <text>
        <r>
          <rPr>
            <b/>
            <sz val="9"/>
            <color indexed="81"/>
            <rFont val="Tahoma"/>
            <family val="2"/>
          </rPr>
          <t>P.TP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1">
      <text>
        <r>
          <rPr>
            <b/>
            <sz val="9"/>
            <color indexed="81"/>
            <rFont val="Tahoma"/>
            <family val="2"/>
          </rPr>
          <t xml:space="preserve">NV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<sst xmlns="http://schemas.openxmlformats.org/spreadsheetml/2006/main" count="1098" uniqueCount="530">
  <si>
    <t>TT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</si>
  <si>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</si>
  <si>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</si>
  <si>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</si>
  <si>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</si>
  <si>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</si>
  <si>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</si>
  <si>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</si>
  <si>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</si>
  <si>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</si>
  <si>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</si>
  <si>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</si>
  <si>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CỘNG HÒA XÃ HỘI CHỦ NGHĨA VIỆT NAM</t>
  </si>
  <si>
    <t>Độc lập - Tự do - Hạnh phúc</t>
  </si>
  <si>
    <t>Ghi chú</t>
  </si>
  <si>
    <t>TRƯỞNG KHOA</t>
  </si>
  <si>
    <t>Họ và tên GV</t>
  </si>
  <si>
    <t>Mục 1</t>
  </si>
  <si>
    <t>Mục 2</t>
  </si>
  <si>
    <t>Mục 3</t>
  </si>
  <si>
    <t>Mục 4</t>
  </si>
  <si>
    <t>Mục 5</t>
  </si>
  <si>
    <t>Mục 6</t>
  </si>
  <si>
    <t>Mục 7</t>
  </si>
  <si>
    <t>Tổng số giờ</t>
  </si>
  <si>
    <t xml:space="preserve">TỔNG CỘNG </t>
  </si>
  <si>
    <t>Họ và Tên</t>
  </si>
  <si>
    <t>TỔNG CỘNG</t>
  </si>
  <si>
    <t>HIỆU TRƯỞNG</t>
  </si>
  <si>
    <r>
      <t xml:space="preserve"> KHOA : </t>
    </r>
    <r>
      <rPr>
        <sz val="15"/>
        <rFont val="Times New Roman"/>
        <family val="1"/>
      </rPr>
      <t>……………………………………………………………………………………...</t>
    </r>
    <r>
      <rPr>
        <b/>
        <sz val="15"/>
        <rFont val="Times New Roman"/>
        <family val="1"/>
      </rPr>
      <t xml:space="preserve">                                                        </t>
    </r>
  </si>
  <si>
    <t>Mẫu  B2</t>
  </si>
  <si>
    <t>Mẫu B1. 1</t>
  </si>
  <si>
    <t>BẢNG TỔNG HỢP NGHE THỜI SỰ HỌC TẬP CHÍNH TRỊ VÀ AN NINH QUỐC PHÒNG</t>
  </si>
  <si>
    <t>KHOA: ……………………………………..</t>
  </si>
  <si>
    <t>THỜI GIAN THAM DỰ</t>
  </si>
  <si>
    <t>TỔNG
SỐ GIỜ 
ĐƯỢC TÍNH</t>
  </si>
  <si>
    <t>GHI
CHÚ</t>
  </si>
  <si>
    <t>Trưởng Khoa</t>
  </si>
  <si>
    <t>Người lập biểu</t>
  </si>
  <si>
    <t>Mẫu B1. 2</t>
  </si>
  <si>
    <t>BẢNG TỔNG HỢP THAM QUAN THỰC TẾ</t>
  </si>
  <si>
    <t>KHOA: ………………………….</t>
  </si>
  <si>
    <r>
      <t>Minh chứng nộp kèm</t>
    </r>
    <r>
      <rPr>
        <sz val="13"/>
        <color indexed="8"/>
        <rFont val="Times New Roman"/>
        <family val="1"/>
        <charset val="163"/>
      </rPr>
      <t>: Kế hoạch được Hiệu trưởng duyệt và danh sách tham dự thực tế.</t>
    </r>
  </si>
  <si>
    <t>Mẫu B1.3. 1</t>
  </si>
  <si>
    <t>BẢNG TỔNG HỢP HỌP VỀ CÔNG TÁC CHUYÊN MÔN ĐỊNH KỲ</t>
  </si>
  <si>
    <t>KHOA: ………………………………</t>
  </si>
  <si>
    <t xml:space="preserve"> HỌP VỀ CÔNG TÁC CHUYÊN MÔN ĐỊNH KỲ</t>
  </si>
  <si>
    <t>TỔNG
SỐ GIỜ
ĐƯỢC TÍNH</t>
  </si>
  <si>
    <t>T9/
2013</t>
  </si>
  <si>
    <t>T10</t>
  </si>
  <si>
    <t>T11</t>
  </si>
  <si>
    <t>T12</t>
  </si>
  <si>
    <t>T01/
2014</t>
  </si>
  <si>
    <t>T02</t>
  </si>
  <si>
    <t>T 3</t>
  </si>
  <si>
    <t>T4</t>
  </si>
  <si>
    <t>T5</t>
  </si>
  <si>
    <t>T 6</t>
  </si>
  <si>
    <t>T 7</t>
  </si>
  <si>
    <t>T 8</t>
  </si>
  <si>
    <t>Mẫu B1.3. 2</t>
  </si>
  <si>
    <t>BẢNG TỔNG HỢP HỌP VỀ CÔNG TÁC CHUYÊN MÔN ĐỘT XUẤT</t>
  </si>
  <si>
    <t>THỜI GIAN</t>
  </si>
  <si>
    <t>NỘI DUNG HỌP</t>
  </si>
  <si>
    <t>SỐ GIỜ
ĐƯỢC TÍNH</t>
  </si>
  <si>
    <t>TỔNG 
SỐ GIỜ
ĐƯỢC TÍNH</t>
  </si>
  <si>
    <t>Hiệu trưởng</t>
  </si>
  <si>
    <r>
      <t>Minh chứng nộp kèm</t>
    </r>
    <r>
      <rPr>
        <sz val="13"/>
        <color indexed="8"/>
        <rFont val="Times New Roman"/>
        <family val="1"/>
      </rPr>
      <t>: Biên bản họp có danh sách GV dự họp thực tế.</t>
    </r>
  </si>
  <si>
    <t>Mẫu B1. 4</t>
  </si>
  <si>
    <t>BẢNG TỔNG HỢP BỒI DƯỠNG CHUYÊN MÔN</t>
  </si>
  <si>
    <t>KHOA: ………………………</t>
  </si>
  <si>
    <r>
      <t>Minh chứng nộp kèm:</t>
    </r>
    <r>
      <rPr>
        <sz val="13"/>
        <color indexed="8"/>
        <rFont val="Times New Roman"/>
        <family val="1"/>
        <charset val="163"/>
      </rPr>
      <t xml:space="preserve"> Kế hoạch được Hiệu trưởng duyệt và danh sách tham dự thực tế.</t>
    </r>
  </si>
  <si>
    <t>Mẫu B1. 5</t>
  </si>
  <si>
    <t>BẢNG TỔNG HỢP DỰ GIỜ ĐỊNH KỲ, ĐỘT XUẤT</t>
  </si>
  <si>
    <t>KHOA: …………………….</t>
  </si>
  <si>
    <t>Số 
phiếu chấm
dự giờ</t>
  </si>
  <si>
    <t>Số giờ
được tính
dự giờ</t>
  </si>
  <si>
    <t>Họp góp ý cho bao nhiêu GV</t>
  </si>
  <si>
    <t>Số giờ 
được tính
họp góp ý</t>
  </si>
  <si>
    <t>Tổng cộng
số giờ
được tính</t>
  </si>
  <si>
    <t>1/ Phiếu dự giờ và sắp xếp theo số lượng GV đi dự.</t>
  </si>
  <si>
    <t>2/ Biên bản họp góp ý có danh sách GV dự họp thực tế.</t>
  </si>
  <si>
    <r>
      <t>Minh chứng nộp kèm</t>
    </r>
    <r>
      <rPr>
        <sz val="13"/>
        <color indexed="8"/>
        <rFont val="Times New Roman"/>
        <family val="1"/>
        <charset val="163"/>
      </rPr>
      <t>:</t>
    </r>
  </si>
  <si>
    <t>Mẫu B1. 6</t>
  </si>
  <si>
    <t>BẢNG TỔNG HỢP KIỂM TRA, CHẤM ĐIỂM HỒ SƠ CHUYÊN MÔN</t>
  </si>
  <si>
    <t>Tổ bộ môn 
được phân công 
kiểm tra, chấm điểm</t>
  </si>
  <si>
    <t xml:space="preserve">Số GV trong tổ
kiểm tra, 
chấm điểm </t>
  </si>
  <si>
    <t>Số giờ
được tính</t>
  </si>
  <si>
    <t>Tổng 
số giờ được tính</t>
  </si>
  <si>
    <t>BẢNG TỔNG HỢP CÁC CÔNG VIỆC KHÁC (NẾU CÓ)</t>
  </si>
  <si>
    <t>Nội dung công việc</t>
  </si>
  <si>
    <t>Số giờ 
được tính</t>
  </si>
  <si>
    <t>Tổng số gờ
được tính</t>
  </si>
  <si>
    <r>
      <t>Minh chứng nộp kèm</t>
    </r>
    <r>
      <rPr>
        <sz val="13"/>
        <color indexed="8"/>
        <rFont val="Times New Roman"/>
        <family val="1"/>
        <charset val="163"/>
      </rPr>
      <t xml:space="preserve">: Văn bản được Hiệu trưởng duyệt. </t>
    </r>
  </si>
  <si>
    <t>Môn dạy</t>
  </si>
  <si>
    <t>LT</t>
  </si>
  <si>
    <t>TH</t>
  </si>
  <si>
    <t>(12)</t>
  </si>
  <si>
    <t>(13)</t>
  </si>
  <si>
    <t>(14)</t>
  </si>
  <si>
    <t>Thực hiện trong năm học</t>
  </si>
  <si>
    <t>Kiêm nhiệm</t>
  </si>
  <si>
    <t>Khối lượng công tác cộng thêm</t>
  </si>
  <si>
    <t>TRƯỞNG P. TC-HC-TH</t>
  </si>
  <si>
    <t>I. YÊU CẦU BẮT BUỘC</t>
  </si>
  <si>
    <t>II. BỘ MẪU A</t>
  </si>
  <si>
    <t>III. BỘ MẪU B</t>
  </si>
  <si>
    <t xml:space="preserve">  - Nếu GV vắng buổi nào thì không chấm công buổi đó (không có dấu x). </t>
  </si>
  <si>
    <t>+ Mẫu  B1.3.2</t>
  </si>
  <si>
    <t>+ Mẫu B1.5</t>
  </si>
  <si>
    <t>+ Mẫu B1.6</t>
  </si>
  <si>
    <t>+ Mẫu B1.7</t>
  </si>
  <si>
    <t>+ Mẫu B2</t>
  </si>
  <si>
    <t>- Các dữ liệu của bộ biểu mẫu phải được ghép lại thành 1 file excel duy nhất, trong đó từng sheet là một mẫu tính khác nhau.</t>
  </si>
  <si>
    <t>+ Mẫu B1.1, B1.2, B1.3.1, B1.4</t>
  </si>
  <si>
    <t>TỔNG
SỐ 
GIỜ
ĐƯỢC 
TÍNH</t>
  </si>
  <si>
    <t>lớp dạy</t>
  </si>
  <si>
    <t xml:space="preserve">Học 
kỳ
</t>
  </si>
  <si>
    <t>Số tiết chuẩn
giảng dạy
cả năm</t>
  </si>
  <si>
    <t>Số giờ 
chuẩn
NCKH</t>
  </si>
  <si>
    <t xml:space="preserve">Số giờ chuẩn "Hoạt động chuyên môn 
và khối 
lượng khác" </t>
  </si>
  <si>
    <t>Số tiết 
thừa, 
thiếu
giảng dạy</t>
  </si>
  <si>
    <t>Số tiết 
thừa, 
thiếu
NCKH</t>
  </si>
  <si>
    <t xml:space="preserve">Số tiết 
thừa,
thiếu 
"Hoạt động chuyên môn 
và khối 
lượng khác" </t>
  </si>
  <si>
    <t>Số tiết thừa
năm học
2013-2014</t>
  </si>
  <si>
    <t>Tổng 
số tiết 
thừa,
thiếu
năm học
2014-2015</t>
  </si>
  <si>
    <t>Chưa nhân 
hệ số</t>
  </si>
  <si>
    <t>Hệ số</t>
  </si>
  <si>
    <t>Số tiết 
quy đổi và đã nhân
 hệ số</t>
  </si>
  <si>
    <t>Tổng tiết
thực hiện</t>
  </si>
  <si>
    <t>Số giờ 
NCKH</t>
  </si>
  <si>
    <t xml:space="preserve">Số giờ
"Hoạt động chuyên môn 
và khối 
lượng khác" 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</si>
  <si>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</si>
  <si>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</si>
  <si>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</si>
  <si>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</si>
  <si>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</si>
  <si>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</si>
  <si>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</si>
  <si>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</si>
  <si>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</si>
  <si>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Cột (13) = cột (10) + cột (11) + cột (12).</t>
  </si>
  <si>
    <t>Cột (19)  = cột (13) - cột (16).</t>
  </si>
  <si>
    <t>Cột (20)  = (cột (14) - cột (17))/ 3.2,  nếu cột (17) = 500.</t>
  </si>
  <si>
    <t xml:space="preserve">                       Cột (20)  = (cột (14) - cột (17))/2.8, nếu cột (17) = 600.</t>
  </si>
  <si>
    <t>Thành phố Hồ Chí Minh, ngày        tháng       năm 2015</t>
  </si>
  <si>
    <r>
      <t xml:space="preserve">          KHOA : </t>
    </r>
    <r>
      <rPr>
        <sz val="16"/>
        <rFont val="Times New Roman"/>
        <family val="1"/>
      </rPr>
      <t>………………………………..</t>
    </r>
    <r>
      <rPr>
        <b/>
        <sz val="16"/>
        <rFont val="Times New Roman"/>
        <family val="1"/>
      </rPr>
      <t xml:space="preserve">                                                        </t>
    </r>
  </si>
  <si>
    <r>
      <t>Cách tính</t>
    </r>
    <r>
      <rPr>
        <sz val="10"/>
        <rFont val="Times New Roman"/>
        <family val="1"/>
      </rPr>
      <t>:     Cột (10) = cột (6) x cột (8) + (cột (7) x cột (9)) / 1.5</t>
    </r>
  </si>
  <si>
    <t>UBND THÀNH PHỐ HỒ CHÍ MINH</t>
  </si>
  <si>
    <t>TRƯỜNG CAO ĐẲNG KỸ THUẬT
LÝ TỰ TRỌNG TP. HỒ CHÍ MINH</t>
  </si>
  <si>
    <t>Tổng số tiết thừa, thiếu
(sau khi cộng số tiết thừa năm học
2013-2014)</t>
  </si>
  <si>
    <t>Mẫu B1. 8</t>
  </si>
  <si>
    <t>Mục 8</t>
  </si>
  <si>
    <t>NĂM HỌC 2014 - 2015</t>
  </si>
  <si>
    <t>TRƯỞNG PHÒNG TS-ĐT-GTVL</t>
  </si>
  <si>
    <t>TRƯỞNG PHÒNG KT&amp;ĐBCL</t>
  </si>
  <si>
    <t>Tp.HCM, Ngày      tháng      năm 2015</t>
  </si>
  <si>
    <t>TP.HCM, Ngày      tháng      năm 2015</t>
  </si>
  <si>
    <t>Tp.HCM, ngày      tháng      năm 2015</t>
  </si>
  <si>
    <t>BẢNG TỔNG KẾT KHỐI LƯỢNG CÔNG VIỆC CỦA GIẢNG VIÊN TRONG NĂM HỌC 2014 - 2015</t>
  </si>
  <si>
    <t>TRƯỞNG P. QLKH-HTQT</t>
  </si>
  <si>
    <t>TRƯỞNG P. TS-ĐT-GTVL</t>
  </si>
  <si>
    <t>TRƯỞNG P. TTGD-CTSV</t>
  </si>
  <si>
    <t>Mẫu B1. 7</t>
  </si>
  <si>
    <t>BẢNG TỔNG HỢP CÔNG TÁC ĐÁNH GIÁ KẾT QUẢ HỌC TẬP CỦA HSSV</t>
  </si>
  <si>
    <t>TỔNG
SỐ TIẾT
THỰC HIỆN</t>
  </si>
  <si>
    <t>TỔNG
SỐ GIỜ
QUY ĐỔI</t>
  </si>
  <si>
    <t>GVC</t>
  </si>
  <si>
    <t>Mẫu A1</t>
  </si>
  <si>
    <t>Mẫu A2</t>
  </si>
  <si>
    <r>
      <t>Lưu ý:</t>
    </r>
    <r>
      <rPr>
        <sz val="10"/>
        <rFont val="Times New Roman"/>
        <family val="1"/>
      </rPr>
      <t xml:space="preserve">           Cột (10) , cột (13), cột (15), cột (19), cột (20), cột (21), cột (23) : Không nhập dữ liệu vì đã cài sẵn công thức tính.</t>
    </r>
  </si>
  <si>
    <t xml:space="preserve">                       Cột (23)  = cột (19) + cột (20) + cột (21).</t>
  </si>
  <si>
    <t xml:space="preserve">Số GV 
được  kiểm tra, 
chấm điểm của tổ </t>
  </si>
  <si>
    <t>Lưu ý: Không cần nhập số liệu, vì tất cả các số liệu được cài sẵn công thức chuyển từ mẫu A1 sang</t>
  </si>
  <si>
    <t>2/ Cột (6) = (cột (5) x 4) / cột (4)</t>
  </si>
  <si>
    <r>
      <t xml:space="preserve">1/ </t>
    </r>
    <r>
      <rPr>
        <b/>
        <sz val="13"/>
        <color indexed="8"/>
        <rFont val="Times New Roman"/>
        <family val="1"/>
      </rPr>
      <t>Minh chứng nộp kèm</t>
    </r>
    <r>
      <rPr>
        <sz val="13"/>
        <color indexed="8"/>
        <rFont val="Times New Roman"/>
        <family val="1"/>
        <charset val="163"/>
      </rPr>
      <t>: Kế hoạch phân công kiểm tra, chấm điểm.</t>
    </r>
  </si>
  <si>
    <t>Cột (3): Chuyển số liệu từ bảng B1.1</t>
  </si>
  <si>
    <t>Cột (6): Chuyển số liệu từ bảng B1.4</t>
  </si>
  <si>
    <t>Cột (9): Chuyển số liệu từ bảng B1.7</t>
  </si>
  <si>
    <t>Cột (4): Chuyển số liệu từ bảng B1.2</t>
  </si>
  <si>
    <t>Cột (7): Chuyển số liệu từ bảng B1.5</t>
  </si>
  <si>
    <t>Cột (10): Chuyển số liệu từ bảng B1.8</t>
  </si>
  <si>
    <t>Cột (5): Chuyển số liệu từ bảng B1.3.1 và B1.3.2</t>
  </si>
  <si>
    <t>Cột (8): Chuyển số liệu từ bảng B1.6</t>
  </si>
  <si>
    <t>Tp. HCM, ngày      tháng     năm 2015</t>
  </si>
  <si>
    <t>- Trong các bảng tổng hợp mẫu A1,2 &amp; các mẫu B: thứ tự tên GV giữa các bảng phải giống nhau.</t>
  </si>
  <si>
    <t>BẢNG TỔNG HỢP CÁC MỤC KHỐI LƯỢNG CÔNG TÁC 
" HOẠT ĐỘNG CHUYÊN MÔN VÀ CÁC NHIỆM VỤ KHÁC" CỦA GIẢNG VIÊN</t>
  </si>
  <si>
    <t>+ Mẫu A1: Bảng tính khối lượng công việc của Giảng viên trong năm học.</t>
  </si>
  <si>
    <t>+ Mẫu A2: Bảng tổng kết khối lượng công việc của Giảng viên trong năm học</t>
  </si>
  <si>
    <t>HỌ VÀ TÊN GIẢNG VIÊN</t>
  </si>
  <si>
    <t>Họ và tên Giảng viên</t>
  </si>
  <si>
    <t xml:space="preserve">  - Khoa nhập dữ liệu ở các cột (1), (3), (5) và cột (8) nếu có.</t>
  </si>
  <si>
    <t xml:space="preserve">  - Khoa nhập dữ liệu ở các cột (1), (3), (4), (5)  và cột (8) nếu có.</t>
  </si>
  <si>
    <r>
      <t xml:space="preserve">  - Không nhập số liệu ở  Cột (10), (13), (15), (19), (20), (21) và  Cột (23). </t>
    </r>
    <r>
      <rPr>
        <sz val="13"/>
        <color indexed="12"/>
        <rFont val="Times New Roman"/>
        <family val="1"/>
      </rPr>
      <t>Vì đây là cột công thức đã được cài sẵn.</t>
    </r>
  </si>
  <si>
    <r>
      <t xml:space="preserve">  - Cột "Họ và tên giảng viên" và " Tổng số giờ được tính" : không nhập số liệu. </t>
    </r>
    <r>
      <rPr>
        <sz val="13"/>
        <color indexed="12"/>
        <rFont val="Times New Roman"/>
        <family val="1"/>
      </rPr>
      <t>Vì đây là cột công thức đã được cài sẵn.</t>
    </r>
  </si>
  <si>
    <r>
      <t xml:space="preserve">  - Không nhập số liệu ở các cột (2), (4), (6), (7). </t>
    </r>
    <r>
      <rPr>
        <sz val="13"/>
        <color indexed="12"/>
        <rFont val="Times New Roman"/>
        <family val="1"/>
      </rPr>
      <t>Vì đây là cột công thức đã được cài sẵn.</t>
    </r>
  </si>
  <si>
    <t>+ Mẫu B1.8</t>
  </si>
  <si>
    <t xml:space="preserve">  - Nếu khoa có chức danh Giảng viên chính ở Cột "Ghi chú" ghi GVC (bắt buộc).</t>
  </si>
  <si>
    <r>
      <t xml:space="preserve">  - Không nhập số liệu ở các cột "Họ và tên giảng viên" và cột " Tổng số giờ được tính". </t>
    </r>
    <r>
      <rPr>
        <sz val="13"/>
        <color indexed="12"/>
        <rFont val="Times New Roman"/>
        <family val="1"/>
      </rPr>
      <t>Vì đây là cột công thức đã được cài sẵn.</t>
    </r>
  </si>
  <si>
    <t xml:space="preserve">  - Không nhập số liệu: Các cột đã được cài công thức chuyển dữ liệu từ mẫu A1 sang.</t>
  </si>
  <si>
    <t xml:space="preserve">  - Không nhập số liệu: Các cột đã được cài công thức chuyển dữ liệu từ các mẫu B1.1, B1.2, B1.3.1, B1.3.2, B1.4, B1.5, B1.6, B1.7, B1.8 sang.</t>
  </si>
  <si>
    <t xml:space="preserve">  - Khoa nhập dữ liệu ở cột (12) nếu có.</t>
  </si>
  <si>
    <t xml:space="preserve"> Từ Bảng tính khối lượng công việc của Giảng viên trong năm học 2014-2015 Phòng TS-ĐT-GTVL đã gửi mẫu cho các khoa: Coppy dữ liệu khoa đã có sẳn dán vào các cột (2), (3), (4), (5), (6), (7), (8), (9), (11), (12), (14), (16), (17), (18) và cột (22) nếu có</t>
  </si>
  <si>
    <r>
      <t xml:space="preserve">  - Không nhập liệu ở các cột (2), (6) &amp; (7). </t>
    </r>
    <r>
      <rPr>
        <sz val="13"/>
        <color indexed="12"/>
        <rFont val="Times New Roman"/>
        <family val="1"/>
      </rPr>
      <t>Vì đây là cột công thức đã được cài sẵn.</t>
    </r>
  </si>
  <si>
    <t>HƯỚNG DẪN CHUNG CHO BỘ BIỂU MẪU TÍNH KHỐI LƯỢNG GIẢNG VIÊN</t>
  </si>
  <si>
    <t>LƯU Ý:  Trong quá trình thao tác trên các biểu mẫu, nếu có thắc mắc xin liên hệ qua địa chỉ egov hoặc Phòng TS-Đào tạo-GTVL (gặp Cô Thơ).</t>
  </si>
  <si>
    <t>Độc lập - Tự do - Hạnh Phúc</t>
  </si>
  <si>
    <t>Tp.HCM, Ngày       tháng     năm 2015</t>
  </si>
  <si>
    <t>Số tiết chuẩn
giảng dạy
cả năm
còn lại</t>
  </si>
  <si>
    <t>Số giờ 
chuẩn
NCKH
còn lại</t>
  </si>
  <si>
    <t xml:space="preserve">Số giờ chuẩn "Hoạt động chuyên môn 
và khối 
lượng khác"
còn lại </t>
  </si>
  <si>
    <r>
      <t xml:space="preserve">  - Không nhập số liệu ở cột "Họ và tên giảng viên" và " Tổng số giờ được tính". </t>
    </r>
    <r>
      <rPr>
        <sz val="13"/>
        <color indexed="12"/>
        <rFont val="Times New Roman"/>
        <family val="1"/>
      </rPr>
      <t>Vì đây là cột công thức đã được cài sẵn.</t>
    </r>
  </si>
  <si>
    <t>Sĩ số</t>
  </si>
  <si>
    <t>Học 
lại</t>
  </si>
  <si>
    <t>Chính thức</t>
  </si>
  <si>
    <t>Số tiết 
chuẩn
giảng dạy
cả năm</t>
  </si>
  <si>
    <t>Số giờ chuẩn "Hoạt động chuyên môn và khối lượng khác"</t>
  </si>
  <si>
    <t>Số giờ
chuẩn
NCKH
cả năm</t>
  </si>
  <si>
    <t xml:space="preserve">  - Cột (8), (9): Hệ số = Hệ số thứ nhất x Hệ số thứ hai x Hệ số thứ ..., không kể hệ số quy đổi TH sang tiết chuẩn.</t>
  </si>
  <si>
    <t xml:space="preserve">  - Các cột được tô màu: Điền đầy đủ thông tin (bắt buộc). Phải ẩn (Hide) trước khi in.</t>
  </si>
  <si>
    <t>Cột (21) = (cột (15) - cột (18))/2.8, nếu giờ chuẩn =260.</t>
  </si>
  <si>
    <t>Cột (21) = (cột (15) - cột (18))/3.2, nếu giờ chuẩn =360.</t>
  </si>
  <si>
    <t>ĐTCN</t>
  </si>
  <si>
    <t>ĐCN</t>
  </si>
  <si>
    <t>TĐH</t>
  </si>
  <si>
    <t xml:space="preserve">TS tiết thực dạy </t>
  </si>
  <si>
    <t>Điện tử công nghiệp</t>
  </si>
  <si>
    <t>13CĐ-ĐT1</t>
  </si>
  <si>
    <t>13CĐ-ĐT2</t>
  </si>
  <si>
    <t>Kỹ thuật điện</t>
  </si>
  <si>
    <t>14TC-CKP-P</t>
  </si>
  <si>
    <t xml:space="preserve">TT Vi xử lý &amp; PLC </t>
  </si>
  <si>
    <t>13CĐ-ĐT1(N1)</t>
  </si>
  <si>
    <t>13CĐ-ĐT1(N2)</t>
  </si>
  <si>
    <t>TT Điều khiển tự động</t>
  </si>
  <si>
    <t>Tự động hóa QTCN</t>
  </si>
  <si>
    <t>15CĐ-ĐT4</t>
  </si>
  <si>
    <t>Số tiết thừa
năm học
2014-2015</t>
  </si>
  <si>
    <t>Tổng 
số tiết 
thừa,
thiếu
năm học
2015-2016</t>
  </si>
  <si>
    <t>TT ĐLCB</t>
  </si>
  <si>
    <t>13CĐ-Đ3</t>
  </si>
  <si>
    <t>14CĐ-Đ1</t>
  </si>
  <si>
    <t>14CĐ-Đ2</t>
  </si>
  <si>
    <t>TT ĐTCB</t>
  </si>
  <si>
    <t>TT Điện tử công suất</t>
  </si>
  <si>
    <t>MẠCH ĐIỆN TỬ</t>
  </si>
  <si>
    <t>13CĐ-Đ2</t>
  </si>
  <si>
    <t>TT MTT-CB</t>
  </si>
  <si>
    <t>14-TC ĐT</t>
  </si>
  <si>
    <t xml:space="preserve">MẠCH ĐIỆN </t>
  </si>
  <si>
    <t>15TCN-Đ</t>
  </si>
  <si>
    <t>ĐIỆN KỸ THUẬT</t>
  </si>
  <si>
    <t>15TCN-ĐT</t>
  </si>
  <si>
    <t>Điện tử công suất</t>
  </si>
  <si>
    <t>KT TT-TH</t>
  </si>
  <si>
    <t>14TC-ĐT</t>
  </si>
  <si>
    <t>LINH KIỆN ĐIỆN TỬ</t>
  </si>
  <si>
    <t>14CĐ-ĐT1</t>
  </si>
  <si>
    <t>14CĐ-ĐT2</t>
  </si>
  <si>
    <t>Kỹ thuật truyền số liệu</t>
  </si>
  <si>
    <t>AN TOÀN ĐIỆN</t>
  </si>
  <si>
    <t xml:space="preserve">Mạch điện </t>
  </si>
  <si>
    <t>15CĐ-ĐT6</t>
  </si>
  <si>
    <t>TT VXL và PLC</t>
  </si>
  <si>
    <t>13CĐ Đ2 N2</t>
  </si>
  <si>
    <t>kỹ thuật số</t>
  </si>
  <si>
    <t>14CĐ Đ2</t>
  </si>
  <si>
    <t>13CĐ-Đ1 N1</t>
  </si>
  <si>
    <t>13CĐ-Đ1 N2</t>
  </si>
  <si>
    <t xml:space="preserve">Kỹ thuật số </t>
  </si>
  <si>
    <t xml:space="preserve">14CĐ ĐT1 </t>
  </si>
  <si>
    <t>14CĐ ĐT2</t>
  </si>
  <si>
    <t>14CĐ Đ1</t>
  </si>
  <si>
    <t>KT Vi xử lý</t>
  </si>
  <si>
    <t>Hệ thống ĐK tự động</t>
  </si>
  <si>
    <t>TT ĐK tự động</t>
  </si>
  <si>
    <t>TT PLC</t>
  </si>
  <si>
    <t>13CĐ ĐT2</t>
  </si>
  <si>
    <t>13CĐ ĐT2 N1</t>
  </si>
  <si>
    <t>13CĐ ĐT2 N2</t>
  </si>
  <si>
    <t>13CĐ Đ1</t>
  </si>
  <si>
    <t>Hệ thống ĐK Tự động</t>
  </si>
  <si>
    <t>TĐH quá trình công nghệ</t>
  </si>
  <si>
    <t>13CĐ ĐT 1</t>
  </si>
  <si>
    <t>13CĐ ĐT1 N2</t>
  </si>
  <si>
    <t>14TC ĐT</t>
  </si>
  <si>
    <t>KT vi điều khiển</t>
  </si>
  <si>
    <t>ĐK lập trình PLC</t>
  </si>
  <si>
    <t>TT KT Vi xử lý</t>
  </si>
  <si>
    <t xml:space="preserve">Khí cụ điện và máy điện </t>
  </si>
  <si>
    <t>Khí cụ điện</t>
  </si>
  <si>
    <t>TT Đo lường và mạch điện</t>
  </si>
  <si>
    <t>Vật liệu điện</t>
  </si>
  <si>
    <t>Anh văn chuyên ngành</t>
  </si>
  <si>
    <t>14TC - ĐT</t>
  </si>
  <si>
    <t>14TC - Đ</t>
  </si>
  <si>
    <t>An toàn điện</t>
  </si>
  <si>
    <t>15CĐ - ĐĐT3</t>
  </si>
  <si>
    <t>15CĐ - ĐĐT7</t>
  </si>
  <si>
    <t>15CĐ - ĐĐT8</t>
  </si>
  <si>
    <t>Truyền động điện và ứng dụng</t>
  </si>
  <si>
    <t>Nhà máy điện và trạm biến áp</t>
  </si>
  <si>
    <t>TT Điện  cơ bản</t>
  </si>
  <si>
    <t>15CĐ - ĐĐT1</t>
  </si>
  <si>
    <t>15CĐ - ĐĐT2</t>
  </si>
  <si>
    <t>15CĐ - ĐĐT4</t>
  </si>
  <si>
    <t>15CĐ - ĐĐT6</t>
  </si>
  <si>
    <t>15CĐ - ĐĐT9</t>
  </si>
  <si>
    <t>An toàn lao động</t>
  </si>
  <si>
    <t>TT Máy điện</t>
  </si>
  <si>
    <t>TT sửa chữa điện</t>
  </si>
  <si>
    <t>14TC - Đ (N2)</t>
  </si>
  <si>
    <t>TT sửa chữa máy điện</t>
  </si>
  <si>
    <t>14TC - Đ (N1)</t>
  </si>
  <si>
    <t>TT Trang bị điện - ĐTCB</t>
  </si>
  <si>
    <t>Máy điện</t>
  </si>
  <si>
    <t>Mạch điện</t>
  </si>
  <si>
    <t>Điện công nghiệp</t>
  </si>
  <si>
    <t>14 CĐ-Đ1 (N2)</t>
  </si>
  <si>
    <t>Khí cụ và máy điện</t>
  </si>
  <si>
    <t>Trang bị điện</t>
  </si>
  <si>
    <t xml:space="preserve">14CĐ-Đ1 </t>
  </si>
  <si>
    <t>15TC - Đ (9+3)</t>
  </si>
  <si>
    <t>13CĐ - Đ1</t>
  </si>
  <si>
    <t xml:space="preserve">14CĐ-ĐT1(N2) </t>
  </si>
  <si>
    <t xml:space="preserve">14CĐ-ĐT2(N2) </t>
  </si>
  <si>
    <t xml:space="preserve">14CĐ-Đ2(N2) </t>
  </si>
  <si>
    <t>15CĐ-ĐĐT4</t>
  </si>
  <si>
    <t>15CĐ-ĐĐT7</t>
  </si>
  <si>
    <t>15CĐ-ĐĐT2</t>
  </si>
  <si>
    <t>15CĐ-ĐĐT3</t>
  </si>
  <si>
    <t>13CĐ - Đ1 (N1)</t>
  </si>
  <si>
    <t>13CĐ - Đ2 (N2)</t>
  </si>
  <si>
    <t>13CĐ - Đ3 (N2)</t>
  </si>
  <si>
    <t>15CĐ-ĐĐT5</t>
  </si>
  <si>
    <t>15CĐ-ĐĐT6</t>
  </si>
  <si>
    <t>15CĐ-ĐĐT9</t>
  </si>
  <si>
    <t>13CĐ - Đ3</t>
  </si>
  <si>
    <t>13CĐ - Đ2</t>
  </si>
  <si>
    <t>14CĐ-Đ1 (N1)</t>
  </si>
  <si>
    <t xml:space="preserve">14CĐ-ĐT1(N1) </t>
  </si>
  <si>
    <t xml:space="preserve">14CĐ-ĐT2(N1) </t>
  </si>
  <si>
    <t xml:space="preserve">14CĐ-Đ2(N1) </t>
  </si>
  <si>
    <t>13CĐ - Đ3 (N1)</t>
  </si>
  <si>
    <t>13CĐ Đ3 N1</t>
  </si>
  <si>
    <t>13CĐ Đ3 N2</t>
  </si>
  <si>
    <t>15CĐ-ĐĐT1</t>
  </si>
  <si>
    <t>15CĐ-ĐĐT8</t>
  </si>
  <si>
    <t>13CĐ - Đ1 (N2)</t>
  </si>
  <si>
    <t xml:space="preserve">14CĐ-ĐT1 </t>
  </si>
  <si>
    <t>14 TC ĐT</t>
  </si>
  <si>
    <t>14 TC-Đ, ĐT</t>
  </si>
  <si>
    <t>15 TC ĐT</t>
  </si>
  <si>
    <t>ĐK điện - khí nén</t>
  </si>
  <si>
    <t>14TC Đ</t>
  </si>
  <si>
    <t>ĐK lập trình PLC 1</t>
  </si>
  <si>
    <t xml:space="preserve">Mạch Điện </t>
  </si>
  <si>
    <t>Điều khiển lập trình PLC 1</t>
  </si>
  <si>
    <t>13CĐ-ĐT2(N1)</t>
  </si>
  <si>
    <t>13CĐ-ĐT2(N2)</t>
  </si>
  <si>
    <t>13CĐ-Đ1(N2)</t>
  </si>
  <si>
    <t>13CĐ-Đ1(N1)</t>
  </si>
  <si>
    <t>13CĐ Đ2(N1)</t>
  </si>
  <si>
    <t>13CĐ - Đ2 (N1)</t>
  </si>
  <si>
    <t>13CĐ-Đ2(N2)</t>
  </si>
  <si>
    <t>13CĐ-Đ2(N1)</t>
  </si>
  <si>
    <t>13CĐ-Đ3(N2)</t>
  </si>
  <si>
    <t>13CĐ-Đ3(N1)</t>
  </si>
  <si>
    <t>Điều khiển lập trình PLC1</t>
  </si>
  <si>
    <t>14CĐ-ĐT1(N2)</t>
  </si>
  <si>
    <t>14CĐ-ĐT1(N1)</t>
  </si>
  <si>
    <t>14CĐ-ĐT2(N2)</t>
  </si>
  <si>
    <t>14CĐ-ĐT2(N1)</t>
  </si>
  <si>
    <t>14CĐ-Đ1(N1)</t>
  </si>
  <si>
    <t>14CĐ-Đ1(N2)</t>
  </si>
  <si>
    <t>14CĐ-Đ2(N1)</t>
  </si>
  <si>
    <t>14CĐ-Đ2(N2)</t>
  </si>
  <si>
    <t>15TC-Đ</t>
  </si>
  <si>
    <t>15 TN-Đ, TCT-Đ</t>
  </si>
  <si>
    <t>15 TN-Đ, TCT-Đ(N1)</t>
  </si>
  <si>
    <t>15 TN-Đ, TCT-Đ(N2)</t>
  </si>
  <si>
    <t>15CĐ-ĐT3</t>
  </si>
  <si>
    <t>15CĐ-ĐT5</t>
  </si>
  <si>
    <t>15TCN-Đ(N1)</t>
  </si>
  <si>
    <t>15TCN-ĐT(N1)</t>
  </si>
  <si>
    <t>15TCN-ĐT(N2)</t>
  </si>
  <si>
    <t>15TCN-Đ(N2)</t>
  </si>
  <si>
    <t xml:space="preserve">15TCN - Đ </t>
  </si>
  <si>
    <t>TT Kỹ thuật số</t>
  </si>
  <si>
    <t>Vi xử lý</t>
  </si>
  <si>
    <t>ĐA Tự động hóa</t>
  </si>
  <si>
    <t>Vi Xử Lý</t>
  </si>
  <si>
    <t>Tự động hóa</t>
  </si>
  <si>
    <t>TT Tự động hóa</t>
  </si>
  <si>
    <t>TT KT Vi điều khiển</t>
  </si>
  <si>
    <t>Scada</t>
  </si>
  <si>
    <t xml:space="preserve">Điện -khí nén </t>
  </si>
  <si>
    <t>13CĐ-ĐT</t>
  </si>
  <si>
    <t>Chuyên đề bảo dưỡng phần điện máy phay CNC</t>
  </si>
  <si>
    <t>TT ĐTCN</t>
  </si>
  <si>
    <t>ĐA KTS&amp;ĐTCS</t>
  </si>
  <si>
    <t>Dự kiến</t>
  </si>
  <si>
    <t>KT AUDIO-VIDEO</t>
  </si>
  <si>
    <t>TT KỸ THUẬT ĐIỆN TỬ</t>
  </si>
  <si>
    <t>Chế tạo MI-Hàn LK</t>
  </si>
  <si>
    <t>14 TC-Đ(N1)</t>
  </si>
  <si>
    <t>ĐO LƯỜNG CẢM BIẾN</t>
  </si>
  <si>
    <t>2</t>
  </si>
  <si>
    <t>Đo lường điện tử</t>
  </si>
  <si>
    <t>Điện tử tương tự</t>
  </si>
  <si>
    <t>Điện tử cơ bản</t>
  </si>
  <si>
    <t>Mạch điện tử cơ bản</t>
  </si>
  <si>
    <t>14 TC-Đ(N2)</t>
  </si>
  <si>
    <t xml:space="preserve">14CĐ-ĐT2 </t>
  </si>
  <si>
    <t>Thực hành Đo lường và mạch điện</t>
  </si>
  <si>
    <t>15CĐ-Đ, ĐT 1  (N1)</t>
  </si>
  <si>
    <t>15CĐ-Đ, ĐT 2 (N1)</t>
  </si>
  <si>
    <t>15CĐ-Đ, ĐT 3 (N1)</t>
  </si>
  <si>
    <t xml:space="preserve">Đo lường điện </t>
  </si>
  <si>
    <t>15TCN - Đ (9+4) (N1)</t>
  </si>
  <si>
    <t>15TC - Đ (9+3) (N1)</t>
  </si>
  <si>
    <t>15TC - Đ (9+3) (N2)</t>
  </si>
  <si>
    <t>PP nghiên cứu KH</t>
  </si>
  <si>
    <t>14CĐ - ĐT1</t>
  </si>
  <si>
    <t>14CĐ - ĐT2</t>
  </si>
  <si>
    <t>14CĐ - Đ1</t>
  </si>
  <si>
    <t>14CĐ - Đ2</t>
  </si>
  <si>
    <t>15CĐ-Đ, ĐT 1  (N2)</t>
  </si>
  <si>
    <t>15CĐ-Đ, ĐT 2 (N2)</t>
  </si>
  <si>
    <t>15CĐ-Đ, ĐT 3 (N2)</t>
  </si>
  <si>
    <t>15CĐ-Đ, ĐT 4 (N2)</t>
  </si>
  <si>
    <t>15CĐ-Đ, ĐT 5 (N2)</t>
  </si>
  <si>
    <t>Vẽ điện</t>
  </si>
  <si>
    <t>15TCN - Đ (9+4) (N2)</t>
  </si>
  <si>
    <t>TT Điện cơ bản</t>
  </si>
  <si>
    <t>15TN-Đ(12+2) (N1)</t>
  </si>
  <si>
    <t>Cung cấp điện</t>
  </si>
  <si>
    <t>15TC-Đ(9+3)</t>
  </si>
  <si>
    <t>15CĐ-Đ, ĐT 6</t>
  </si>
  <si>
    <t>15CĐ-Đ, ĐT 7</t>
  </si>
  <si>
    <t>15CĐ-Đ, ĐT 8</t>
  </si>
  <si>
    <t>TT Điện công nghiệp cơ bản</t>
  </si>
  <si>
    <t>14CĐ-ĐT1 (N1)</t>
  </si>
  <si>
    <t xml:space="preserve">Khí cụ điện </t>
  </si>
  <si>
    <t>15CĐ-Đ, ĐT 5 (N1)</t>
  </si>
  <si>
    <t>15CĐ-Đ, ĐT 6 (N1)</t>
  </si>
  <si>
    <t>15CĐ-Đ, ĐT 7 (N1)</t>
  </si>
  <si>
    <t>15CĐ-Đ, ĐT 9 (N1)</t>
  </si>
  <si>
    <t>Đồ án Điện công nghiệp</t>
  </si>
  <si>
    <t>13CĐ-Đ1</t>
  </si>
  <si>
    <t>TT ĐCN CB</t>
  </si>
  <si>
    <t>14CĐ-Đ2 (N2)</t>
  </si>
  <si>
    <t>15CĐ-Đ, ĐT 8 (N1)</t>
  </si>
  <si>
    <t>15CĐ-Đ, ĐT 4 (N1)</t>
  </si>
  <si>
    <t>TT Điện công nghiệp</t>
  </si>
  <si>
    <t>13CĐ-Đ2 (N2)</t>
  </si>
  <si>
    <t>15TN-Đ(12+2) (N2)</t>
  </si>
  <si>
    <t>15CĐ-Đ, ĐT 5</t>
  </si>
  <si>
    <t xml:space="preserve">15CĐ-Đ, ĐT 1 </t>
  </si>
  <si>
    <t>15CĐ-Đ, ĐT 2</t>
  </si>
  <si>
    <t>15TCN - Đ (9+4)</t>
  </si>
  <si>
    <t>Tính toán và SC máy điện</t>
  </si>
  <si>
    <t>15CĐ-Đ, ĐT 6 (N2)</t>
  </si>
  <si>
    <t>15CĐ-Đ, ĐT 7 (N2)</t>
  </si>
  <si>
    <t>13CĐ-Đ3 (N1)</t>
  </si>
  <si>
    <t>14CĐ-Đ1 (N2)</t>
  </si>
  <si>
    <t>Đồ án cung cấp điện</t>
  </si>
  <si>
    <t>15CĐ-Đ, ĐT 4</t>
  </si>
  <si>
    <t>Kỹ thuật chiếu sáng</t>
  </si>
  <si>
    <t>15CĐ-Đ, ĐT 1</t>
  </si>
  <si>
    <t>15CĐ-Đ, ĐT 3</t>
  </si>
  <si>
    <t>15CĐ-Đ, ĐT 9</t>
  </si>
  <si>
    <t>13CĐ-Đ1 (N1)</t>
  </si>
  <si>
    <t>13CĐ-Đ2 (N1)</t>
  </si>
  <si>
    <t>14CĐ-ĐT2 (N1)</t>
  </si>
  <si>
    <t>14CĐ-ĐT1 (N2)</t>
  </si>
  <si>
    <t>14CĐ-ĐT2 (N2)</t>
  </si>
  <si>
    <t>15CĐ-Đ, ĐT 8 (N2)</t>
  </si>
  <si>
    <t>13CĐ-Đ1 (N2)</t>
  </si>
  <si>
    <t>14CĐ-Đ2 (N1)</t>
  </si>
  <si>
    <t>TT Điện cơ bản (đạt)</t>
  </si>
  <si>
    <t>Thực hành Đo lường và mạch điện (B Trí)</t>
  </si>
  <si>
    <t>Thực hành Đo lường và mạch điện(Btrí)</t>
  </si>
  <si>
    <t>Thực hành Đo lường và mạch điện(Minh)</t>
  </si>
  <si>
    <t>ĐA KTS&amp;ĐTCS(Mai)</t>
  </si>
  <si>
    <t>Điện tử tương tự (Minh)</t>
  </si>
  <si>
    <t>Thực hành Đo lường và mạch điện(minh)</t>
  </si>
  <si>
    <t>`</t>
  </si>
  <si>
    <t>TT Điện công nghiệp cơ bản(hiêu)</t>
  </si>
  <si>
    <t>Khí cụ điện (P Cường)</t>
  </si>
  <si>
    <t>Đồ án cung cấp điện(T Trí)</t>
  </si>
  <si>
    <t>Đồ án cung cấp điện(T Tri)</t>
  </si>
  <si>
    <t>TT ĐCN CB(TTRI)</t>
  </si>
  <si>
    <t>Khí cụ điện (hoan)\</t>
  </si>
  <si>
    <t>Đồ án cung cấp điện(Linh)</t>
  </si>
  <si>
    <t>ANH VĂN CHUYÊN NGÀNH CNKT ĐIỆN - ĐIỆN TỬ</t>
  </si>
  <si>
    <t>Thực hành Đo lường và mạch điện (hoàn)</t>
  </si>
  <si>
    <t>ĐO LƯỜNG CẢM BIẾN DucB)</t>
  </si>
  <si>
    <t xml:space="preserve">Phạm Minh </t>
  </si>
  <si>
    <t>Nghĩa</t>
  </si>
  <si>
    <t>Danh</t>
  </si>
  <si>
    <t>Dũng</t>
  </si>
  <si>
    <t>14CĐĐT1</t>
  </si>
  <si>
    <t>15TCN - ĐT (9+4) (N2)</t>
  </si>
  <si>
    <t>15CĐ-Đ, ĐT5</t>
  </si>
  <si>
    <t>15TCN - ĐT (9+4) (N1)</t>
  </si>
  <si>
    <t xml:space="preserve">TT PLC </t>
  </si>
  <si>
    <t>14TC-Đ(N2)</t>
  </si>
  <si>
    <t xml:space="preserve">14CĐ-Đ(N1) </t>
  </si>
  <si>
    <t>ĐIỆN TỬ TƯƠNG TỰ</t>
  </si>
  <si>
    <t>15 TCN-ĐT(N2)</t>
  </si>
  <si>
    <t>1TN, TCT-Đ (N1)</t>
  </si>
  <si>
    <t>1TN, TCT-Đ (N2)</t>
  </si>
  <si>
    <t>15CĐ-Đ, ĐT8 (N2)</t>
  </si>
  <si>
    <t>Chế tạo mạch in và hàn LK ĐT</t>
  </si>
  <si>
    <t>15TCN - Đ(N1) (9+4)</t>
  </si>
  <si>
    <t>15TCN - Đ(N1)</t>
  </si>
  <si>
    <t>15CĐ-Đ, ĐT9 (N2)</t>
  </si>
  <si>
    <t>15TN, TCT-Đ</t>
  </si>
  <si>
    <t>Đồ án Cung câp điện</t>
  </si>
  <si>
    <t xml:space="preserve">Mạch điện tử </t>
  </si>
  <si>
    <t>Lâm Viết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</si>
  <si>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</si>
  <si>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Số tiết tiêu chuẩn làm việc cả năm</t>
  </si>
  <si>
    <t>(GD, NCKH, KL khác</t>
  </si>
  <si>
    <t>số tiết thiếu cả năm</t>
  </si>
  <si>
    <t>Đồ Điện công nghiệp</t>
  </si>
  <si>
    <t>BẢNG TÍNH DỰ KIẾN KHỐI LƯỢNG CÔNG VIỆC CỦA GIẢNG VIÊN TRONG NĂM HỌC 2015 - 2016</t>
  </si>
  <si>
    <r>
      <t xml:space="preserve">          KHOA : </t>
    </r>
    <r>
      <rPr>
        <sz val="16"/>
        <rFont val="Times New Roman"/>
        <family val="1"/>
      </rPr>
      <t>CÔNG NGHỆ ĐIỆN - ĐIỆN TỬ</t>
    </r>
    <r>
      <rPr>
        <b/>
        <sz val="16"/>
        <rFont val="Times New Roman"/>
        <family val="1"/>
      </rPr>
      <t xml:space="preserve">                                                     </t>
    </r>
  </si>
  <si>
    <t>Phạm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</si>
</sst>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84" x14ac:knownFonts="1">
    <font>
      <sz val="12"/>
      <name val="Vni-times"/>
    </font>
    <font>
      <sz val="12"/>
      <name val="VNI-Times"/>
    </font>
    <font>
      <sz val="16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8"/>
      <name val="VNI-Times"/>
    </font>
    <font>
      <b/>
      <sz val="12"/>
      <name val="Times New Roman"/>
      <family val="1"/>
    </font>
    <font>
      <b/>
      <sz val="13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4"/>
      <name val="Times New Roman"/>
      <family val="1"/>
    </font>
    <font>
      <sz val="15"/>
      <name val="Times New Roman"/>
      <family val="1"/>
    </font>
    <font>
      <b/>
      <sz val="16"/>
      <name val="Times New Roman"/>
      <family val="1"/>
    </font>
    <font>
      <sz val="12"/>
      <color indexed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6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1"/>
      <color indexed="8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color indexed="8"/>
      <name val="Times New Roman"/>
      <family val="1"/>
    </font>
    <font>
      <b/>
      <sz val="17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name val="VNI-Times"/>
    </font>
    <font>
      <sz val="16"/>
      <name val="VNI-Times"/>
    </font>
    <font>
      <sz val="11"/>
      <name val="VNI-Times"/>
    </font>
    <font>
      <b/>
      <sz val="11"/>
      <name val="VNI-Book"/>
    </font>
    <font>
      <b/>
      <sz val="11"/>
      <name val="VNI-Times"/>
    </font>
    <font>
      <sz val="10"/>
      <name val="VNI-Times"/>
    </font>
    <font>
      <b/>
      <i/>
      <sz val="12"/>
      <name val="VNI-Times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indexed="8"/>
      <name val="Calibri"/>
      <family val="2"/>
    </font>
    <font>
      <b/>
      <sz val="10"/>
      <name val="VNI-Times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indexed="10"/>
      <name val="Times New Roman"/>
      <family val="1"/>
      <charset val="163"/>
    </font>
    <font>
      <u/>
      <sz val="12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sz val="13"/>
      <color indexed="12"/>
      <name val="Times New Roman"/>
      <family val="1"/>
    </font>
    <font>
      <b/>
      <sz val="13"/>
      <color indexed="10"/>
      <name val="Times New Roman"/>
      <family val="1"/>
    </font>
    <font>
      <b/>
      <sz val="13"/>
      <color indexed="12"/>
      <name val="Times New Roman"/>
      <family val="1"/>
    </font>
    <font>
      <b/>
      <sz val="13"/>
      <color indexed="58"/>
      <name val="Times New Roman"/>
      <family val="1"/>
    </font>
    <font>
      <b/>
      <sz val="12"/>
      <name val="Times New Roman"/>
      <family val="1"/>
      <charset val="163"/>
    </font>
    <font>
      <b/>
      <sz val="12"/>
      <color indexed="8"/>
      <name val="Calibri"/>
      <family val="2"/>
    </font>
    <font>
      <b/>
      <i/>
      <sz val="9"/>
      <color indexed="10"/>
      <name val="Times New Roman"/>
      <family val="1"/>
    </font>
    <font>
      <b/>
      <sz val="15"/>
      <color indexed="8"/>
      <name val="Times New Roman"/>
      <family val="1"/>
      <charset val="163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6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FF0000"/>
      <name val="VNI-Times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VNI-Book"/>
    </font>
    <font>
      <b/>
      <sz val="12"/>
      <color rgb="FFFF0000"/>
      <name val="VNI-Times"/>
    </font>
    <font>
      <b/>
      <sz val="11"/>
      <color rgb="FFFF0000"/>
      <name val="VNI-Times"/>
    </font>
    <font>
      <sz val="11"/>
      <color rgb="FFFF0000"/>
      <name val="VNI-Times"/>
    </font>
    <font>
      <b/>
      <sz val="9"/>
      <color indexed="81"/>
      <name val="Tahoma"/>
      <charset val="1"/>
    </font>
    <font>
      <sz val="9"/>
      <color indexed="81"/>
      <name val="Tahoma"/>
    </font>
    <font>
      <b/>
      <sz val="9"/>
      <color indexed="81"/>
      <name val="Tahoma"/>
    </font>
    <font>
      <sz val="8"/>
      <name val="Times New Roman"/>
      <family val="1"/>
      <charset val="163"/>
    </font>
    <font>
      <sz val="7"/>
      <name val="Times New Roman"/>
      <family val="1"/>
    </font>
    <font>
      <sz val="7"/>
      <name val="Times New Roman"/>
      <family val="1"/>
      <charset val="163"/>
    </font>
    <font>
      <b/>
      <sz val="16"/>
      <name val="VNI-Times"/>
    </font>
    <font>
      <sz val="9"/>
      <name val="Times New Roman"/>
      <family val="1"/>
      <charset val="163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8" fillId="0" borderId="0"/>
    <xf numFmtId="0" fontId="19" fillId="0" borderId="0"/>
  </cellStyleXfs>
  <cellXfs count="542">
    <xf numFmtId="0" fontId="0" fillId="0" borderId="0" xfId="0"/>
    <xf numFmtId="0" fontId="4" fillId="0" borderId="0" xfId="0" applyFont="1"/>
    <xf numFmtId="49" fontId="13" fillId="0" borderId="0" xfId="0" applyNumberFormat="1" applyFont="1"/>
    <xf numFmtId="49" fontId="7" fillId="2" borderId="0" xfId="0" applyNumberFormat="1" applyFont="1" applyFill="1" applyAlignment="1">
      <alignment horizontal="left"/>
    </xf>
    <xf numFmtId="0" fontId="4" fillId="2" borderId="0" xfId="0" applyFont="1" applyFill="1"/>
    <xf numFmtId="49" fontId="33" fillId="2" borderId="0" xfId="0" applyNumberFormat="1" applyFont="1" applyFill="1"/>
    <xf numFmtId="49" fontId="13" fillId="2" borderId="0" xfId="0" applyNumberFormat="1" applyFont="1" applyFill="1"/>
    <xf numFmtId="49" fontId="32" fillId="3" borderId="0" xfId="0" applyNumberFormat="1" applyFont="1" applyFill="1" applyAlignment="1">
      <alignment horizontal="center" vertical="center"/>
    </xf>
    <xf numFmtId="0" fontId="4" fillId="3" borderId="0" xfId="0" applyFont="1" applyFill="1"/>
    <xf numFmtId="49" fontId="33" fillId="4" borderId="0" xfId="0" applyNumberFormat="1" applyFont="1" applyFill="1" applyAlignment="1">
      <alignment horizontal="left"/>
    </xf>
    <xf numFmtId="0" fontId="4" fillId="4" borderId="0" xfId="0" applyFont="1" applyFill="1"/>
    <xf numFmtId="49" fontId="7" fillId="4" borderId="0" xfId="0" applyNumberFormat="1" applyFont="1" applyFill="1"/>
    <xf numFmtId="49" fontId="13" fillId="4" borderId="0" xfId="0" applyNumberFormat="1" applyFont="1" applyFill="1"/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protection locked="0"/>
    </xf>
    <xf numFmtId="0" fontId="36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37" fillId="0" borderId="0" xfId="0" applyFont="1" applyAlignment="1" applyProtection="1"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Alignment="1" applyProtection="1">
      <protection locked="0"/>
    </xf>
    <xf numFmtId="0" fontId="41" fillId="0" borderId="0" xfId="0" applyFont="1" applyAlignment="1" applyProtection="1">
      <alignment horizontal="center"/>
      <protection locked="0"/>
    </xf>
    <xf numFmtId="0" fontId="23" fillId="0" borderId="3" xfId="4" applyFont="1" applyBorder="1" applyAlignment="1" applyProtection="1">
      <alignment horizontal="center" vertical="center"/>
      <protection locked="0"/>
    </xf>
    <xf numFmtId="0" fontId="31" fillId="0" borderId="2" xfId="4" applyFont="1" applyBorder="1" applyAlignment="1" applyProtection="1">
      <alignment horizontal="center" vertical="center"/>
      <protection locked="0"/>
    </xf>
    <xf numFmtId="0" fontId="31" fillId="0" borderId="2" xfId="4" applyFont="1" applyFill="1" applyBorder="1" applyAlignment="1" applyProtection="1">
      <alignment horizontal="center" vertical="center"/>
      <protection locked="0"/>
    </xf>
    <xf numFmtId="0" fontId="25" fillId="0" borderId="2" xfId="4" applyFont="1" applyFill="1" applyBorder="1" applyAlignment="1" applyProtection="1">
      <alignment horizontal="center" vertical="center"/>
      <protection locked="0"/>
    </xf>
    <xf numFmtId="0" fontId="23" fillId="0" borderId="2" xfId="4" applyFont="1" applyBorder="1" applyAlignment="1" applyProtection="1">
      <alignment horizontal="center" vertical="center"/>
      <protection locked="0"/>
    </xf>
    <xf numFmtId="0" fontId="23" fillId="0" borderId="2" xfId="4" applyFont="1" applyBorder="1" applyAlignment="1" applyProtection="1">
      <alignment horizontal="center" vertical="center" wrapText="1"/>
      <protection locked="0"/>
    </xf>
    <xf numFmtId="0" fontId="31" fillId="0" borderId="2" xfId="4" applyFont="1" applyBorder="1" applyAlignment="1" applyProtection="1">
      <alignment horizontal="center"/>
      <protection locked="0"/>
    </xf>
    <xf numFmtId="0" fontId="20" fillId="0" borderId="0" xfId="4" applyFont="1" applyProtection="1">
      <protection locked="0"/>
    </xf>
    <xf numFmtId="0" fontId="20" fillId="0" borderId="0" xfId="4" applyFont="1" applyBorder="1" applyAlignment="1" applyProtection="1">
      <alignment wrapText="1"/>
      <protection locked="0"/>
    </xf>
    <xf numFmtId="0" fontId="26" fillId="0" borderId="0" xfId="4" applyFont="1" applyBorder="1" applyAlignment="1" applyProtection="1">
      <alignment horizontal="center"/>
      <protection locked="0"/>
    </xf>
    <xf numFmtId="0" fontId="26" fillId="0" borderId="4" xfId="4" applyFont="1" applyBorder="1" applyAlignment="1" applyProtection="1">
      <protection locked="0"/>
    </xf>
    <xf numFmtId="0" fontId="23" fillId="0" borderId="0" xfId="4" applyFont="1" applyAlignment="1" applyProtection="1">
      <alignment horizontal="center"/>
      <protection locked="0"/>
    </xf>
    <xf numFmtId="0" fontId="23" fillId="0" borderId="0" xfId="4" applyFont="1" applyAlignment="1" applyProtection="1">
      <protection locked="0"/>
    </xf>
    <xf numFmtId="0" fontId="23" fillId="0" borderId="3" xfId="4" applyFont="1" applyBorder="1" applyAlignment="1" applyProtection="1">
      <alignment horizontal="center" vertical="center" wrapText="1"/>
      <protection locked="0"/>
    </xf>
    <xf numFmtId="0" fontId="21" fillId="0" borderId="5" xfId="4" applyFont="1" applyBorder="1" applyAlignment="1" applyProtection="1">
      <alignment wrapText="1"/>
      <protection locked="0"/>
    </xf>
    <xf numFmtId="0" fontId="26" fillId="0" borderId="0" xfId="4" applyFont="1" applyAlignment="1" applyProtection="1">
      <alignment horizontal="center"/>
      <protection locked="0"/>
    </xf>
    <xf numFmtId="0" fontId="21" fillId="0" borderId="0" xfId="4" applyFont="1" applyAlignment="1" applyProtection="1">
      <alignment horizontal="center"/>
      <protection locked="0"/>
    </xf>
    <xf numFmtId="49" fontId="43" fillId="0" borderId="3" xfId="4" applyNumberFormat="1" applyFont="1" applyBorder="1" applyAlignment="1" applyProtection="1">
      <alignment horizontal="center" vertical="center"/>
      <protection locked="0"/>
    </xf>
    <xf numFmtId="49" fontId="43" fillId="0" borderId="2" xfId="4" applyNumberFormat="1" applyFont="1" applyBorder="1" applyAlignment="1" applyProtection="1">
      <alignment horizontal="center" vertical="center" wrapText="1"/>
      <protection locked="0"/>
    </xf>
    <xf numFmtId="0" fontId="31" fillId="0" borderId="2" xfId="4" applyFont="1" applyFill="1" applyBorder="1" applyAlignment="1" applyProtection="1">
      <alignment horizontal="center"/>
      <protection locked="0"/>
    </xf>
    <xf numFmtId="0" fontId="31" fillId="0" borderId="2" xfId="4" applyFont="1" applyBorder="1" applyProtection="1">
      <protection locked="0"/>
    </xf>
    <xf numFmtId="0" fontId="21" fillId="0" borderId="0" xfId="4" applyFont="1" applyProtection="1">
      <protection locked="0"/>
    </xf>
    <xf numFmtId="0" fontId="23" fillId="0" borderId="0" xfId="4" applyFont="1" applyAlignment="1" applyProtection="1">
      <alignment vertical="center"/>
      <protection locked="0"/>
    </xf>
    <xf numFmtId="0" fontId="20" fillId="0" borderId="0" xfId="4" applyFont="1" applyAlignment="1" applyProtection="1">
      <alignment horizontal="center" vertical="center"/>
      <protection locked="0"/>
    </xf>
    <xf numFmtId="0" fontId="24" fillId="0" borderId="0" xfId="4" applyFont="1" applyAlignment="1" applyProtection="1">
      <protection locked="0"/>
    </xf>
    <xf numFmtId="0" fontId="25" fillId="0" borderId="6" xfId="4" applyFont="1" applyBorder="1" applyAlignment="1" applyProtection="1">
      <alignment horizontal="center" vertical="center" wrapText="1"/>
      <protection locked="0"/>
    </xf>
    <xf numFmtId="0" fontId="25" fillId="0" borderId="0" xfId="4" applyFont="1" applyBorder="1" applyAlignment="1" applyProtection="1">
      <alignment horizontal="center" vertical="center"/>
      <protection locked="0"/>
    </xf>
    <xf numFmtId="49" fontId="22" fillId="0" borderId="2" xfId="4" applyNumberFormat="1" applyFont="1" applyBorder="1" applyAlignment="1" applyProtection="1">
      <alignment horizontal="center" vertical="center"/>
      <protection locked="0"/>
    </xf>
    <xf numFmtId="49" fontId="22" fillId="0" borderId="3" xfId="4" applyNumberFormat="1" applyFont="1" applyBorder="1" applyAlignment="1" applyProtection="1">
      <alignment horizontal="center" vertical="center" wrapText="1"/>
      <protection locked="0"/>
    </xf>
    <xf numFmtId="49" fontId="31" fillId="0" borderId="2" xfId="4" applyNumberFormat="1" applyFont="1" applyBorder="1" applyAlignment="1" applyProtection="1">
      <alignment horizontal="center" vertical="center" wrapText="1"/>
      <protection locked="0"/>
    </xf>
    <xf numFmtId="49" fontId="31" fillId="0" borderId="2" xfId="4" applyNumberFormat="1" applyFont="1" applyBorder="1" applyAlignment="1" applyProtection="1">
      <alignment horizontal="center" vertical="center"/>
      <protection locked="0"/>
    </xf>
    <xf numFmtId="0" fontId="31" fillId="0" borderId="6" xfId="4" applyFont="1" applyBorder="1" applyAlignment="1" applyProtection="1">
      <alignment horizontal="center" vertical="center" wrapText="1"/>
      <protection locked="0"/>
    </xf>
    <xf numFmtId="0" fontId="31" fillId="0" borderId="0" xfId="4" applyFont="1" applyBorder="1" applyAlignment="1" applyProtection="1">
      <alignment horizontal="center" vertical="center"/>
      <protection locked="0"/>
    </xf>
    <xf numFmtId="0" fontId="22" fillId="0" borderId="0" xfId="4" applyFont="1" applyProtection="1">
      <protection locked="0"/>
    </xf>
    <xf numFmtId="0" fontId="4" fillId="0" borderId="2" xfId="5" applyFont="1" applyFill="1" applyBorder="1" applyAlignment="1" applyProtection="1">
      <alignment horizontal="left" vertical="center"/>
      <protection locked="0"/>
    </xf>
    <xf numFmtId="164" fontId="4" fillId="0" borderId="2" xfId="5" applyNumberFormat="1" applyFont="1" applyFill="1" applyBorder="1" applyAlignment="1" applyProtection="1">
      <alignment horizontal="left" vertical="center"/>
      <protection locked="0"/>
    </xf>
    <xf numFmtId="164" fontId="31" fillId="0" borderId="2" xfId="4" applyNumberFormat="1" applyFont="1" applyFill="1" applyBorder="1" applyAlignment="1" applyProtection="1">
      <alignment horizontal="center" vertical="center"/>
      <protection locked="0"/>
    </xf>
    <xf numFmtId="164" fontId="45" fillId="0" borderId="2" xfId="4" applyNumberFormat="1" applyFont="1" applyFill="1" applyBorder="1" applyAlignment="1" applyProtection="1">
      <alignment horizontal="center" vertical="center"/>
      <protection locked="0"/>
    </xf>
    <xf numFmtId="0" fontId="45" fillId="0" borderId="2" xfId="4" applyFont="1" applyBorder="1" applyAlignment="1" applyProtection="1">
      <alignment horizontal="center" vertical="center"/>
      <protection locked="0"/>
    </xf>
    <xf numFmtId="0" fontId="20" fillId="0" borderId="6" xfId="4" applyFont="1" applyBorder="1" applyAlignment="1" applyProtection="1">
      <alignment horizontal="center" vertical="center"/>
      <protection locked="0"/>
    </xf>
    <xf numFmtId="0" fontId="20" fillId="0" borderId="0" xfId="4" applyFont="1" applyBorder="1" applyAlignment="1" applyProtection="1">
      <alignment horizontal="center" vertical="center"/>
      <protection locked="0"/>
    </xf>
    <xf numFmtId="0" fontId="46" fillId="0" borderId="7" xfId="4" applyFont="1" applyBorder="1" applyAlignment="1" applyProtection="1">
      <alignment horizontal="center" vertical="center"/>
      <protection locked="0"/>
    </xf>
    <xf numFmtId="0" fontId="4" fillId="0" borderId="2" xfId="4" applyFont="1" applyFill="1" applyBorder="1" applyAlignment="1" applyProtection="1">
      <alignment horizontal="left" vertical="center"/>
      <protection locked="0"/>
    </xf>
    <xf numFmtId="164" fontId="4" fillId="0" borderId="2" xfId="4" applyNumberFormat="1" applyFont="1" applyFill="1" applyBorder="1" applyAlignment="1" applyProtection="1">
      <alignment horizontal="left" vertical="center"/>
      <protection locked="0"/>
    </xf>
    <xf numFmtId="49" fontId="20" fillId="0" borderId="5" xfId="4" applyNumberFormat="1" applyFont="1" applyBorder="1" applyAlignment="1" applyProtection="1">
      <alignment wrapText="1"/>
      <protection locked="0"/>
    </xf>
    <xf numFmtId="0" fontId="22" fillId="0" borderId="0" xfId="4" applyFont="1" applyAlignment="1" applyProtection="1">
      <protection locked="0"/>
    </xf>
    <xf numFmtId="49" fontId="20" fillId="0" borderId="0" xfId="4" applyNumberFormat="1" applyFont="1" applyAlignment="1" applyProtection="1">
      <alignment wrapText="1"/>
      <protection locked="0"/>
    </xf>
    <xf numFmtId="0" fontId="26" fillId="0" borderId="0" xfId="4" applyFont="1" applyAlignment="1" applyProtection="1">
      <protection locked="0"/>
    </xf>
    <xf numFmtId="0" fontId="25" fillId="0" borderId="2" xfId="4" applyFont="1" applyBorder="1" applyAlignment="1" applyProtection="1">
      <alignment horizontal="center" vertical="center" wrapText="1"/>
      <protection locked="0"/>
    </xf>
    <xf numFmtId="0" fontId="25" fillId="0" borderId="6" xfId="4" applyFont="1" applyBorder="1" applyAlignment="1" applyProtection="1">
      <alignment horizontal="center" vertical="center"/>
      <protection locked="0"/>
    </xf>
    <xf numFmtId="0" fontId="44" fillId="0" borderId="2" xfId="5" applyFont="1" applyFill="1" applyBorder="1" applyAlignment="1" applyProtection="1">
      <alignment horizontal="left" vertical="center"/>
      <protection locked="0"/>
    </xf>
    <xf numFmtId="164" fontId="45" fillId="0" borderId="3" xfId="4" applyNumberFormat="1" applyFont="1" applyFill="1" applyBorder="1" applyAlignment="1" applyProtection="1">
      <alignment horizontal="center" vertical="center"/>
      <protection locked="0"/>
    </xf>
    <xf numFmtId="0" fontId="44" fillId="0" borderId="2" xfId="4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4" fontId="12" fillId="0" borderId="2" xfId="0" applyNumberFormat="1" applyFont="1" applyBorder="1" applyAlignment="1" applyProtection="1">
      <alignment horizontal="left" vertical="center" wrapText="1"/>
      <protection locked="0"/>
    </xf>
    <xf numFmtId="164" fontId="4" fillId="0" borderId="2" xfId="0" applyNumberFormat="1" applyFont="1" applyBorder="1" applyProtection="1">
      <protection locked="0"/>
    </xf>
    <xf numFmtId="164" fontId="6" fillId="0" borderId="2" xfId="0" applyNumberFormat="1" applyFont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0" fontId="4" fillId="0" borderId="0" xfId="0" applyFont="1" applyBorder="1" applyProtection="1">
      <protection locked="0"/>
    </xf>
    <xf numFmtId="0" fontId="31" fillId="0" borderId="0" xfId="4" applyFont="1" applyAlignment="1" applyProtection="1">
      <alignment horizontal="center" vertical="center"/>
      <protection locked="0"/>
    </xf>
    <xf numFmtId="0" fontId="27" fillId="0" borderId="0" xfId="4" applyFont="1" applyProtection="1">
      <protection locked="0"/>
    </xf>
    <xf numFmtId="0" fontId="20" fillId="0" borderId="0" xfId="4" applyFont="1" applyAlignment="1" applyProtection="1">
      <alignment horizontal="center"/>
      <protection locked="0"/>
    </xf>
    <xf numFmtId="0" fontId="30" fillId="0" borderId="0" xfId="4" applyFont="1" applyBorder="1" applyAlignment="1" applyProtection="1">
      <alignment horizontal="center" vertical="center" wrapText="1"/>
      <protection locked="0"/>
    </xf>
    <xf numFmtId="49" fontId="22" fillId="0" borderId="0" xfId="4" applyNumberFormat="1" applyFont="1" applyAlignment="1" applyProtection="1">
      <alignment horizontal="center"/>
      <protection locked="0"/>
    </xf>
    <xf numFmtId="49" fontId="42" fillId="0" borderId="0" xfId="4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protection locked="0"/>
    </xf>
    <xf numFmtId="0" fontId="22" fillId="0" borderId="0" xfId="4" applyFont="1" applyAlignment="1" applyProtection="1">
      <alignment horizontal="center" vertical="center"/>
      <protection locked="0"/>
    </xf>
    <xf numFmtId="0" fontId="23" fillId="0" borderId="0" xfId="4" applyFont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left" wrapText="1"/>
      <protection locked="0"/>
    </xf>
    <xf numFmtId="0" fontId="46" fillId="0" borderId="6" xfId="4" applyFont="1" applyBorder="1" applyAlignment="1" applyProtection="1">
      <alignment horizontal="center" vertical="center"/>
      <protection locked="0"/>
    </xf>
    <xf numFmtId="0" fontId="31" fillId="0" borderId="6" xfId="4" applyFont="1" applyBorder="1" applyAlignment="1" applyProtection="1">
      <alignment horizontal="center" vertical="center"/>
      <protection locked="0"/>
    </xf>
    <xf numFmtId="0" fontId="42" fillId="0" borderId="2" xfId="4" applyFont="1" applyFill="1" applyBorder="1" applyAlignment="1" applyProtection="1">
      <alignment horizontal="center"/>
      <protection locked="0"/>
    </xf>
    <xf numFmtId="0" fontId="42" fillId="0" borderId="2" xfId="4" applyFont="1" applyBorder="1" applyAlignment="1" applyProtection="1">
      <alignment horizontal="center"/>
      <protection locked="0"/>
    </xf>
    <xf numFmtId="164" fontId="10" fillId="0" borderId="0" xfId="0" applyNumberFormat="1" applyFont="1" applyAlignment="1" applyProtection="1">
      <protection locked="0"/>
    </xf>
    <xf numFmtId="164" fontId="0" fillId="0" borderId="0" xfId="0" applyNumberFormat="1" applyAlignment="1" applyProtection="1">
      <protection locked="0"/>
    </xf>
    <xf numFmtId="164" fontId="0" fillId="0" borderId="0" xfId="0" applyNumberFormat="1" applyProtection="1">
      <protection locked="0"/>
    </xf>
    <xf numFmtId="164" fontId="11" fillId="0" borderId="0" xfId="0" applyNumberFormat="1" applyFont="1" applyAlignment="1" applyProtection="1">
      <protection locked="0"/>
    </xf>
    <xf numFmtId="164" fontId="35" fillId="0" borderId="0" xfId="0" applyNumberFormat="1" applyFont="1" applyAlignment="1" applyProtection="1">
      <protection locked="0"/>
    </xf>
    <xf numFmtId="164" fontId="35" fillId="0" borderId="0" xfId="0" applyNumberFormat="1" applyFont="1" applyAlignment="1" applyProtection="1">
      <alignment horizontal="center"/>
      <protection locked="0"/>
    </xf>
    <xf numFmtId="164" fontId="38" fillId="0" borderId="0" xfId="0" applyNumberFormat="1" applyFont="1" applyAlignment="1" applyProtection="1">
      <alignment horizontal="centerContinuous"/>
      <protection locked="0"/>
    </xf>
    <xf numFmtId="164" fontId="39" fillId="0" borderId="0" xfId="0" applyNumberFormat="1" applyFont="1" applyAlignment="1" applyProtection="1">
      <alignment horizontal="centerContinuous"/>
      <protection locked="0"/>
    </xf>
    <xf numFmtId="164" fontId="39" fillId="0" borderId="0" xfId="0" applyNumberFormat="1" applyFont="1" applyAlignment="1" applyProtection="1">
      <protection locked="0"/>
    </xf>
    <xf numFmtId="164" fontId="37" fillId="0" borderId="0" xfId="0" applyNumberFormat="1" applyFont="1" applyAlignment="1" applyProtection="1">
      <protection locked="0"/>
    </xf>
    <xf numFmtId="49" fontId="9" fillId="0" borderId="9" xfId="0" quotePrefix="1" applyNumberFormat="1" applyFont="1" applyFill="1" applyBorder="1" applyAlignment="1" applyProtection="1">
      <alignment horizontal="center" vertical="center"/>
      <protection locked="0"/>
    </xf>
    <xf numFmtId="49" fontId="9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9" fillId="0" borderId="2" xfId="0" quotePrefix="1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Alignment="1" applyProtection="1">
      <alignment vertical="center"/>
      <protection locked="0"/>
    </xf>
    <xf numFmtId="164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40" fillId="0" borderId="0" xfId="0" applyFont="1" applyProtection="1">
      <protection locked="0"/>
    </xf>
    <xf numFmtId="0" fontId="48" fillId="0" borderId="0" xfId="0" applyFont="1" applyProtection="1">
      <protection locked="0"/>
    </xf>
    <xf numFmtId="164" fontId="40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9" fillId="0" borderId="0" xfId="0" applyFont="1" applyAlignment="1" applyProtection="1">
      <protection locked="0"/>
    </xf>
    <xf numFmtId="164" fontId="40" fillId="0" borderId="0" xfId="0" applyNumberFormat="1" applyFont="1" applyAlignment="1" applyProtection="1">
      <protection locked="0"/>
    </xf>
    <xf numFmtId="164" fontId="40" fillId="0" borderId="0" xfId="0" applyNumberFormat="1" applyFont="1" applyFill="1" applyBorder="1" applyAlignment="1" applyProtection="1">
      <alignment horizontal="center" vertical="center"/>
      <protection locked="0"/>
    </xf>
    <xf numFmtId="164" fontId="47" fillId="0" borderId="0" xfId="0" applyNumberFormat="1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48" fillId="0" borderId="0" xfId="0" applyFont="1" applyAlignment="1" applyProtection="1">
      <alignment horizontal="center"/>
      <protection locked="0"/>
    </xf>
    <xf numFmtId="164" fontId="34" fillId="0" borderId="0" xfId="0" applyNumberFormat="1" applyFont="1" applyAlignment="1" applyProtection="1">
      <alignment horizontal="center"/>
      <protection locked="0"/>
    </xf>
    <xf numFmtId="164" fontId="41" fillId="0" borderId="0" xfId="0" applyNumberFormat="1" applyFont="1" applyAlignment="1" applyProtection="1">
      <alignment horizontal="center"/>
      <protection locked="0"/>
    </xf>
    <xf numFmtId="0" fontId="22" fillId="0" borderId="0" xfId="4" applyFont="1" applyAlignment="1" applyProtection="1">
      <alignment vertical="center"/>
      <protection locked="0"/>
    </xf>
    <xf numFmtId="0" fontId="24" fillId="0" borderId="0" xfId="4" applyFont="1" applyAlignment="1" applyProtection="1">
      <alignment horizontal="center"/>
      <protection locked="0"/>
    </xf>
    <xf numFmtId="0" fontId="49" fillId="0" borderId="5" xfId="0" applyFont="1" applyBorder="1" applyAlignment="1" applyProtection="1">
      <alignment horizontal="left"/>
      <protection locked="0"/>
    </xf>
    <xf numFmtId="164" fontId="17" fillId="0" borderId="2" xfId="4" applyNumberFormat="1" applyFont="1" applyFill="1" applyBorder="1" applyAlignment="1" applyProtection="1">
      <alignment horizontal="center" vertical="center"/>
      <protection locked="0"/>
    </xf>
    <xf numFmtId="14" fontId="52" fillId="0" borderId="2" xfId="4" applyNumberFormat="1" applyFont="1" applyFill="1" applyBorder="1" applyAlignment="1" applyProtection="1">
      <alignment horizontal="center" vertical="center"/>
      <protection locked="0"/>
    </xf>
    <xf numFmtId="0" fontId="31" fillId="0" borderId="15" xfId="4" applyFont="1" applyBorder="1" applyAlignment="1" applyProtection="1">
      <alignment horizontal="left" vertical="center"/>
      <protection locked="0"/>
    </xf>
    <xf numFmtId="0" fontId="31" fillId="0" borderId="16" xfId="4" applyFont="1" applyBorder="1" applyAlignment="1" applyProtection="1">
      <alignment horizontal="left" vertical="center"/>
      <protection locked="0"/>
    </xf>
    <xf numFmtId="164" fontId="17" fillId="0" borderId="2" xfId="5" applyNumberFormat="1" applyFont="1" applyFill="1" applyBorder="1" applyAlignment="1" applyProtection="1">
      <alignment horizontal="left" vertical="center"/>
      <protection locked="0"/>
    </xf>
    <xf numFmtId="164" fontId="17" fillId="0" borderId="2" xfId="4" applyNumberFormat="1" applyFont="1" applyFill="1" applyBorder="1" applyAlignment="1" applyProtection="1">
      <alignment horizontal="left" vertical="center"/>
      <protection locked="0"/>
    </xf>
    <xf numFmtId="0" fontId="21" fillId="0" borderId="0" xfId="4" applyFont="1" applyAlignment="1" applyProtection="1">
      <protection locked="0"/>
    </xf>
    <xf numFmtId="49" fontId="53" fillId="0" borderId="0" xfId="0" applyNumberFormat="1" applyFont="1" applyAlignment="1" applyProtection="1">
      <alignment horizontal="center"/>
      <protection locked="0"/>
    </xf>
    <xf numFmtId="0" fontId="12" fillId="0" borderId="2" xfId="0" applyFont="1" applyFill="1" applyBorder="1" applyProtection="1"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49" fillId="0" borderId="0" xfId="0" applyFont="1" applyBorder="1" applyAlignment="1" applyProtection="1">
      <alignment horizontal="left"/>
      <protection locked="0"/>
    </xf>
    <xf numFmtId="164" fontId="55" fillId="5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7" xfId="5" applyFont="1" applyBorder="1" applyAlignment="1" applyProtection="1">
      <alignment horizontal="left" vertical="center"/>
      <protection locked="0"/>
    </xf>
    <xf numFmtId="0" fontId="6" fillId="0" borderId="18" xfId="5" applyFont="1" applyBorder="1" applyAlignment="1" applyProtection="1">
      <alignment horizontal="left" vertical="center"/>
      <protection locked="0"/>
    </xf>
    <xf numFmtId="0" fontId="27" fillId="0" borderId="19" xfId="4" applyFont="1" applyBorder="1" applyAlignment="1" applyProtection="1">
      <alignment horizontal="left" vertical="center"/>
      <protection locked="0"/>
    </xf>
    <xf numFmtId="0" fontId="27" fillId="0" borderId="20" xfId="4" applyFont="1" applyBorder="1" applyAlignment="1" applyProtection="1">
      <alignment horizontal="left" vertical="center"/>
      <protection locked="0"/>
    </xf>
    <xf numFmtId="164" fontId="49" fillId="0" borderId="2" xfId="0" applyNumberFormat="1" applyFont="1" applyFill="1" applyBorder="1" applyAlignment="1" applyProtection="1">
      <alignment horizontal="center"/>
      <protection locked="0"/>
    </xf>
    <xf numFmtId="164" fontId="12" fillId="0" borderId="3" xfId="0" applyNumberFormat="1" applyFont="1" applyFill="1" applyBorder="1" applyAlignment="1" applyProtection="1">
      <alignment horizontal="center" vertical="center"/>
      <protection hidden="1"/>
    </xf>
    <xf numFmtId="164" fontId="49" fillId="0" borderId="3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Protection="1">
      <protection hidden="1"/>
    </xf>
    <xf numFmtId="164" fontId="49" fillId="0" borderId="2" xfId="0" applyNumberFormat="1" applyFont="1" applyFill="1" applyBorder="1" applyAlignment="1" applyProtection="1">
      <alignment horizontal="center"/>
      <protection hidden="1"/>
    </xf>
    <xf numFmtId="164" fontId="54" fillId="5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vertical="center"/>
      <protection hidden="1"/>
    </xf>
    <xf numFmtId="0" fontId="49" fillId="0" borderId="5" xfId="0" applyFont="1" applyBorder="1" applyAlignment="1" applyProtection="1">
      <alignment vertical="center"/>
      <protection hidden="1"/>
    </xf>
    <xf numFmtId="0" fontId="12" fillId="0" borderId="12" xfId="0" applyFont="1" applyBorder="1" applyAlignment="1" applyProtection="1">
      <alignment horizontal="left"/>
      <protection hidden="1"/>
    </xf>
    <xf numFmtId="0" fontId="49" fillId="0" borderId="5" xfId="0" applyFont="1" applyBorder="1" applyAlignment="1" applyProtection="1">
      <alignment horizontal="left"/>
      <protection hidden="1"/>
    </xf>
    <xf numFmtId="0" fontId="12" fillId="0" borderId="11" xfId="0" applyFont="1" applyBorder="1" applyAlignment="1" applyProtection="1">
      <alignment horizontal="left"/>
      <protection hidden="1"/>
    </xf>
    <xf numFmtId="0" fontId="49" fillId="0" borderId="21" xfId="0" applyFont="1" applyBorder="1" applyAlignment="1" applyProtection="1">
      <alignment horizontal="left"/>
      <protection hidden="1"/>
    </xf>
    <xf numFmtId="164" fontId="12" fillId="5" borderId="3" xfId="0" applyNumberFormat="1" applyFont="1" applyFill="1" applyBorder="1" applyAlignment="1" applyProtection="1">
      <alignment horizontal="center" vertical="center"/>
      <protection hidden="1"/>
    </xf>
    <xf numFmtId="164" fontId="51" fillId="0" borderId="2" xfId="0" applyNumberFormat="1" applyFont="1" applyFill="1" applyBorder="1" applyAlignment="1" applyProtection="1">
      <alignment horizontal="center"/>
      <protection hidden="1"/>
    </xf>
    <xf numFmtId="0" fontId="4" fillId="0" borderId="11" xfId="5" applyFont="1" applyBorder="1" applyAlignment="1" applyProtection="1">
      <alignment horizontal="left" vertical="center"/>
      <protection hidden="1"/>
    </xf>
    <xf numFmtId="0" fontId="6" fillId="0" borderId="10" xfId="5" applyFont="1" applyBorder="1" applyAlignment="1" applyProtection="1">
      <alignment horizontal="left" vertical="center"/>
      <protection hidden="1"/>
    </xf>
    <xf numFmtId="0" fontId="4" fillId="0" borderId="11" xfId="4" applyFont="1" applyBorder="1" applyAlignment="1" applyProtection="1">
      <alignment horizontal="left" vertical="center"/>
      <protection hidden="1"/>
    </xf>
    <xf numFmtId="0" fontId="27" fillId="0" borderId="10" xfId="4" applyFont="1" applyBorder="1" applyAlignment="1" applyProtection="1">
      <alignment horizontal="left" vertical="center"/>
      <protection hidden="1"/>
    </xf>
    <xf numFmtId="0" fontId="27" fillId="0" borderId="2" xfId="4" applyFont="1" applyFill="1" applyBorder="1" applyAlignment="1" applyProtection="1">
      <alignment horizontal="center" vertical="center"/>
      <protection hidden="1"/>
    </xf>
    <xf numFmtId="0" fontId="31" fillId="0" borderId="2" xfId="4" applyFont="1" applyFill="1" applyBorder="1" applyAlignment="1" applyProtection="1">
      <alignment horizontal="center" vertical="center"/>
      <protection hidden="1"/>
    </xf>
    <xf numFmtId="0" fontId="42" fillId="0" borderId="11" xfId="4" applyFont="1" applyBorder="1" applyAlignment="1" applyProtection="1">
      <alignment horizontal="left"/>
      <protection hidden="1"/>
    </xf>
    <xf numFmtId="0" fontId="48" fillId="0" borderId="10" xfId="5" applyFont="1" applyBorder="1" applyAlignment="1" applyProtection="1">
      <alignment horizontal="left" vertical="center"/>
      <protection hidden="1"/>
    </xf>
    <xf numFmtId="0" fontId="48" fillId="0" borderId="10" xfId="4" applyFont="1" applyBorder="1" applyAlignment="1" applyProtection="1">
      <alignment horizontal="left" vertical="center"/>
      <protection hidden="1"/>
    </xf>
    <xf numFmtId="0" fontId="27" fillId="0" borderId="10" xfId="4" applyFont="1" applyFill="1" applyBorder="1" applyAlignment="1" applyProtection="1">
      <alignment horizontal="center" vertical="center"/>
      <protection hidden="1"/>
    </xf>
    <xf numFmtId="0" fontId="31" fillId="0" borderId="22" xfId="4" applyFont="1" applyBorder="1" applyAlignment="1" applyProtection="1">
      <alignment horizontal="left" vertical="center"/>
      <protection hidden="1"/>
    </xf>
    <xf numFmtId="0" fontId="6" fillId="0" borderId="23" xfId="5" applyFont="1" applyBorder="1" applyAlignment="1" applyProtection="1">
      <alignment horizontal="left" vertical="center"/>
      <protection hidden="1"/>
    </xf>
    <xf numFmtId="0" fontId="31" fillId="0" borderId="24" xfId="4" applyFont="1" applyBorder="1" applyAlignment="1" applyProtection="1">
      <alignment horizontal="left" vertical="center"/>
      <protection hidden="1"/>
    </xf>
    <xf numFmtId="0" fontId="6" fillId="0" borderId="25" xfId="5" applyFont="1" applyBorder="1" applyAlignment="1" applyProtection="1">
      <alignment horizontal="left" vertical="center"/>
      <protection hidden="1"/>
    </xf>
    <xf numFmtId="0" fontId="27" fillId="0" borderId="26" xfId="4" applyFont="1" applyBorder="1" applyAlignment="1" applyProtection="1">
      <alignment horizontal="left" vertical="center"/>
      <protection hidden="1"/>
    </xf>
    <xf numFmtId="0" fontId="31" fillId="0" borderId="27" xfId="4" applyFont="1" applyBorder="1" applyAlignment="1" applyProtection="1">
      <alignment horizontal="left" vertical="center"/>
      <protection hidden="1"/>
    </xf>
    <xf numFmtId="0" fontId="27" fillId="0" borderId="28" xfId="4" applyFont="1" applyBorder="1" applyAlignment="1" applyProtection="1">
      <alignment horizontal="left" vertical="center"/>
      <protection hidden="1"/>
    </xf>
    <xf numFmtId="0" fontId="31" fillId="0" borderId="2" xfId="4" applyFont="1" applyFill="1" applyBorder="1" applyAlignment="1" applyProtection="1">
      <alignment horizontal="center"/>
      <protection hidden="1"/>
    </xf>
    <xf numFmtId="0" fontId="27" fillId="0" borderId="2" xfId="4" applyFont="1" applyFill="1" applyBorder="1" applyAlignment="1" applyProtection="1">
      <alignment horizontal="center"/>
      <protection hidden="1"/>
    </xf>
    <xf numFmtId="0" fontId="31" fillId="0" borderId="12" xfId="4" applyFont="1" applyBorder="1" applyAlignment="1" applyProtection="1">
      <alignment horizontal="left" vertical="center"/>
      <protection hidden="1"/>
    </xf>
    <xf numFmtId="164" fontId="45" fillId="0" borderId="2" xfId="4" applyNumberFormat="1" applyFont="1" applyFill="1" applyBorder="1" applyAlignment="1" applyProtection="1">
      <alignment horizontal="center" vertical="center"/>
      <protection hidden="1"/>
    </xf>
    <xf numFmtId="164" fontId="27" fillId="0" borderId="2" xfId="4" applyNumberFormat="1" applyFont="1" applyFill="1" applyBorder="1" applyAlignment="1" applyProtection="1">
      <alignment horizontal="center" vertical="center"/>
      <protection hidden="1"/>
    </xf>
    <xf numFmtId="0" fontId="17" fillId="3" borderId="0" xfId="0" applyFont="1" applyFill="1"/>
    <xf numFmtId="49" fontId="57" fillId="3" borderId="0" xfId="0" applyNumberFormat="1" applyFont="1" applyFill="1"/>
    <xf numFmtId="0" fontId="46" fillId="0" borderId="7" xfId="4" applyFont="1" applyBorder="1" applyAlignment="1" applyProtection="1">
      <alignment horizontal="left" vertical="center"/>
      <protection locked="0"/>
    </xf>
    <xf numFmtId="0" fontId="45" fillId="0" borderId="12" xfId="4" applyFont="1" applyBorder="1" applyAlignment="1" applyProtection="1">
      <alignment horizontal="left" vertical="center"/>
      <protection hidden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58" fillId="0" borderId="0" xfId="0" applyNumberFormat="1" applyFont="1"/>
    <xf numFmtId="49" fontId="57" fillId="2" borderId="0" xfId="0" applyNumberFormat="1" applyFont="1" applyFill="1" applyAlignment="1">
      <alignment wrapText="1"/>
    </xf>
    <xf numFmtId="49" fontId="59" fillId="2" borderId="0" xfId="0" applyNumberFormat="1" applyFont="1" applyFill="1"/>
    <xf numFmtId="49" fontId="59" fillId="4" borderId="0" xfId="0" applyNumberFormat="1" applyFont="1" applyFill="1"/>
    <xf numFmtId="0" fontId="27" fillId="0" borderId="13" xfId="4" applyFont="1" applyBorder="1" applyAlignment="1" applyProtection="1">
      <alignment horizontal="left" vertical="center"/>
      <protection hidden="1"/>
    </xf>
    <xf numFmtId="0" fontId="60" fillId="0" borderId="14" xfId="4" applyFont="1" applyBorder="1" applyAlignment="1" applyProtection="1">
      <alignment horizontal="left" vertical="center"/>
      <protection locked="0"/>
    </xf>
    <xf numFmtId="0" fontId="60" fillId="0" borderId="14" xfId="5" applyFont="1" applyBorder="1" applyAlignment="1" applyProtection="1">
      <alignment horizontal="left" vertical="center"/>
      <protection locked="0"/>
    </xf>
    <xf numFmtId="0" fontId="60" fillId="0" borderId="9" xfId="4" applyFont="1" applyBorder="1" applyAlignment="1" applyProtection="1">
      <alignment horizontal="left" vertical="center"/>
      <protection locked="0"/>
    </xf>
    <xf numFmtId="0" fontId="61" fillId="0" borderId="0" xfId="4" applyFont="1" applyBorder="1" applyAlignment="1" applyProtection="1">
      <alignment horizontal="center" vertical="center"/>
      <protection locked="0"/>
    </xf>
    <xf numFmtId="0" fontId="27" fillId="0" borderId="0" xfId="4" applyFont="1" applyBorder="1" applyAlignment="1" applyProtection="1">
      <alignment horizontal="center" vertical="center"/>
      <protection locked="0"/>
    </xf>
    <xf numFmtId="0" fontId="61" fillId="0" borderId="29" xfId="4" applyFont="1" applyBorder="1" applyAlignment="1" applyProtection="1">
      <alignment horizontal="center" vertical="center"/>
      <protection locked="0"/>
    </xf>
    <xf numFmtId="0" fontId="27" fillId="0" borderId="9" xfId="4" applyFont="1" applyBorder="1" applyAlignment="1" applyProtection="1">
      <alignment horizontal="left" vertical="center"/>
      <protection locked="0"/>
    </xf>
    <xf numFmtId="164" fontId="62" fillId="5" borderId="3" xfId="0" applyNumberFormat="1" applyFont="1" applyFill="1" applyBorder="1" applyAlignment="1" applyProtection="1">
      <alignment horizontal="center" vertical="center"/>
      <protection hidden="1"/>
    </xf>
    <xf numFmtId="164" fontId="55" fillId="5" borderId="2" xfId="0" applyNumberFormat="1" applyFont="1" applyFill="1" applyBorder="1" applyAlignment="1" applyProtection="1">
      <alignment vertical="center"/>
      <protection hidden="1"/>
    </xf>
    <xf numFmtId="164" fontId="12" fillId="5" borderId="2" xfId="0" applyNumberFormat="1" applyFont="1" applyFill="1" applyBorder="1" applyAlignment="1" applyProtection="1">
      <alignment vertical="center"/>
      <protection hidden="1"/>
    </xf>
    <xf numFmtId="0" fontId="55" fillId="0" borderId="12" xfId="0" applyFont="1" applyBorder="1" applyAlignment="1" applyProtection="1">
      <alignment vertical="center"/>
      <protection hidden="1"/>
    </xf>
    <xf numFmtId="0" fontId="54" fillId="0" borderId="5" xfId="0" applyFont="1" applyBorder="1" applyAlignment="1" applyProtection="1">
      <alignment vertical="center"/>
      <protection hidden="1"/>
    </xf>
    <xf numFmtId="0" fontId="4" fillId="6" borderId="0" xfId="0" applyFont="1" applyFill="1"/>
    <xf numFmtId="0" fontId="56" fillId="7" borderId="0" xfId="0" applyFont="1" applyFill="1"/>
    <xf numFmtId="49" fontId="57" fillId="2" borderId="0" xfId="0" applyNumberFormat="1" applyFont="1" applyFill="1"/>
    <xf numFmtId="0" fontId="7" fillId="0" borderId="0" xfId="0" applyFont="1" applyAlignment="1" applyProtection="1">
      <alignment horizontal="left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64" fillId="0" borderId="12" xfId="0" applyFont="1" applyBorder="1" applyAlignment="1" applyProtection="1">
      <alignment vertical="center"/>
      <protection hidden="1"/>
    </xf>
    <xf numFmtId="0" fontId="65" fillId="0" borderId="5" xfId="0" applyFont="1" applyBorder="1" applyAlignment="1" applyProtection="1">
      <alignment vertical="center"/>
      <protection hidden="1"/>
    </xf>
    <xf numFmtId="164" fontId="64" fillId="0" borderId="2" xfId="0" applyNumberFormat="1" applyFont="1" applyFill="1" applyBorder="1" applyAlignment="1" applyProtection="1">
      <alignment horizontal="center" vertical="center"/>
      <protection hidden="1"/>
    </xf>
    <xf numFmtId="164" fontId="65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left"/>
      <protection hidden="1"/>
    </xf>
    <xf numFmtId="0" fontId="48" fillId="0" borderId="10" xfId="0" applyFont="1" applyBorder="1" applyAlignment="1" applyProtection="1">
      <alignment horizontal="left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/>
      <protection hidden="1"/>
    </xf>
    <xf numFmtId="164" fontId="48" fillId="0" borderId="2" xfId="0" applyNumberFormat="1" applyFont="1" applyFill="1" applyBorder="1" applyAlignment="1" applyProtection="1">
      <alignment horizontal="center" vertical="center"/>
      <protection hidden="1"/>
    </xf>
    <xf numFmtId="164" fontId="48" fillId="0" borderId="2" xfId="0" applyNumberFormat="1" applyFont="1" applyFill="1" applyBorder="1" applyAlignment="1" applyProtection="1">
      <protection hidden="1"/>
    </xf>
    <xf numFmtId="49" fontId="17" fillId="0" borderId="2" xfId="4" applyNumberFormat="1" applyFont="1" applyBorder="1" applyAlignment="1" applyProtection="1">
      <alignment horizontal="center" vertical="center"/>
      <protection locked="0"/>
    </xf>
    <xf numFmtId="164" fontId="12" fillId="0" borderId="2" xfId="0" quotePrefix="1" applyNumberFormat="1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 applyProtection="1">
      <alignment horizontal="center" wrapText="1"/>
      <protection locked="0"/>
    </xf>
    <xf numFmtId="1" fontId="12" fillId="0" borderId="2" xfId="0" applyNumberFormat="1" applyFont="1" applyFill="1" applyBorder="1" applyAlignment="1" applyProtection="1">
      <alignment horizontal="center"/>
      <protection locked="0"/>
    </xf>
    <xf numFmtId="1" fontId="12" fillId="0" borderId="2" xfId="0" applyNumberFormat="1" applyFont="1" applyFill="1" applyBorder="1" applyProtection="1">
      <protection locked="0"/>
    </xf>
    <xf numFmtId="1" fontId="12" fillId="0" borderId="30" xfId="0" applyNumberFormat="1" applyFont="1" applyFill="1" applyBorder="1" applyAlignment="1" applyProtection="1">
      <alignment horizontal="center" vertical="center"/>
      <protection locked="0"/>
    </xf>
    <xf numFmtId="1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69" fillId="0" borderId="0" xfId="0" applyNumberFormat="1" applyFont="1" applyProtection="1">
      <protection locked="0"/>
    </xf>
    <xf numFmtId="0" fontId="70" fillId="0" borderId="0" xfId="0" applyNumberFormat="1" applyFont="1" applyAlignment="1" applyProtection="1">
      <protection locked="0"/>
    </xf>
    <xf numFmtId="0" fontId="71" fillId="0" borderId="0" xfId="0" applyNumberFormat="1" applyFont="1" applyAlignment="1" applyProtection="1">
      <protection locked="0"/>
    </xf>
    <xf numFmtId="0" fontId="72" fillId="0" borderId="0" xfId="0" applyNumberFormat="1" applyFont="1" applyAlignment="1" applyProtection="1">
      <alignment horizontal="centerContinuous"/>
      <protection locked="0"/>
    </xf>
    <xf numFmtId="1" fontId="12" fillId="0" borderId="2" xfId="0" applyNumberFormat="1" applyFont="1" applyFill="1" applyBorder="1" applyAlignment="1" applyProtection="1">
      <alignment horizontal="center" wrapText="1"/>
      <protection locked="0"/>
    </xf>
    <xf numFmtId="164" fontId="69" fillId="0" borderId="0" xfId="0" applyNumberFormat="1" applyFont="1" applyProtection="1">
      <protection locked="0"/>
    </xf>
    <xf numFmtId="164" fontId="70" fillId="0" borderId="0" xfId="0" applyNumberFormat="1" applyFont="1" applyAlignment="1" applyProtection="1">
      <protection locked="0"/>
    </xf>
    <xf numFmtId="164" fontId="69" fillId="0" borderId="0" xfId="0" applyNumberFormat="1" applyFont="1" applyAlignment="1" applyProtection="1">
      <protection locked="0"/>
    </xf>
    <xf numFmtId="164" fontId="71" fillId="0" borderId="0" xfId="0" applyNumberFormat="1" applyFont="1" applyAlignment="1" applyProtection="1">
      <protection locked="0"/>
    </xf>
    <xf numFmtId="164" fontId="73" fillId="0" borderId="0" xfId="0" applyNumberFormat="1" applyFont="1" applyAlignment="1" applyProtection="1">
      <protection locked="0"/>
    </xf>
    <xf numFmtId="164" fontId="74" fillId="0" borderId="0" xfId="0" applyNumberFormat="1" applyFont="1" applyAlignment="1" applyProtection="1">
      <alignment horizontal="centerContinuous"/>
      <protection locked="0"/>
    </xf>
    <xf numFmtId="164" fontId="74" fillId="0" borderId="0" xfId="0" applyNumberFormat="1" applyFont="1" applyAlignment="1" applyProtection="1">
      <protection locked="0"/>
    </xf>
    <xf numFmtId="164" fontId="75" fillId="0" borderId="0" xfId="0" applyNumberFormat="1" applyFont="1" applyAlignment="1" applyProtection="1">
      <protection locked="0"/>
    </xf>
    <xf numFmtId="0" fontId="0" fillId="0" borderId="0" xfId="0" applyFont="1" applyProtection="1">
      <protection locked="0"/>
    </xf>
    <xf numFmtId="0" fontId="50" fillId="0" borderId="10" xfId="0" applyFont="1" applyFill="1" applyBorder="1" applyAlignment="1" applyProtection="1">
      <alignment horizontal="center" wrapText="1"/>
      <protection locked="0"/>
    </xf>
    <xf numFmtId="0" fontId="12" fillId="0" borderId="10" xfId="0" applyFont="1" applyFill="1" applyBorder="1" applyAlignment="1" applyProtection="1">
      <alignment horizontal="center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left" wrapText="1"/>
      <protection locked="0"/>
    </xf>
    <xf numFmtId="0" fontId="50" fillId="0" borderId="10" xfId="0" applyFont="1" applyFill="1" applyBorder="1" applyAlignment="1" applyProtection="1">
      <alignment horizontal="left" wrapText="1"/>
      <protection locked="0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49" fontId="9" fillId="0" borderId="1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5" fillId="0" borderId="0" xfId="0" applyFont="1" applyProtection="1">
      <protection locked="0"/>
    </xf>
    <xf numFmtId="0" fontId="82" fillId="0" borderId="0" xfId="0" applyFont="1" applyProtection="1">
      <protection locked="0"/>
    </xf>
    <xf numFmtId="0" fontId="16" fillId="0" borderId="0" xfId="0" applyFont="1" applyAlignment="1" applyProtection="1">
      <protection locked="0"/>
    </xf>
    <xf numFmtId="0" fontId="39" fillId="0" borderId="0" xfId="0" applyFont="1" applyAlignment="1" applyProtection="1">
      <protection locked="0"/>
    </xf>
    <xf numFmtId="49" fontId="48" fillId="0" borderId="0" xfId="0" applyNumberFormat="1" applyFont="1" applyFill="1" applyAlignment="1" applyProtection="1">
      <alignment vertical="center"/>
      <protection locked="0"/>
    </xf>
    <xf numFmtId="164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1" xfId="0" applyNumberFormat="1" applyFont="1" applyFill="1" applyBorder="1" applyAlignment="1" applyProtection="1">
      <alignment horizontal="center" vertical="center"/>
      <protection locked="0"/>
    </xf>
    <xf numFmtId="49" fontId="9" fillId="0" borderId="10" xfId="0" applyNumberFormat="1" applyFont="1" applyFill="1" applyBorder="1" applyAlignment="1" applyProtection="1">
      <alignment horizontal="center" vertical="center"/>
      <protection locked="0"/>
    </xf>
    <xf numFmtId="164" fontId="49" fillId="0" borderId="3" xfId="0" applyNumberFormat="1" applyFont="1" applyFill="1" applyBorder="1" applyAlignment="1" applyProtection="1">
      <alignment horizontal="center" vertical="center"/>
      <protection hidden="1"/>
    </xf>
    <xf numFmtId="164" fontId="49" fillId="0" borderId="8" xfId="0" applyNumberFormat="1" applyFont="1" applyFill="1" applyBorder="1" applyAlignment="1" applyProtection="1">
      <alignment horizontal="center" vertical="center"/>
      <protection hidden="1"/>
    </xf>
    <xf numFmtId="164" fontId="49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3" xfId="0" applyNumberFormat="1" applyFont="1" applyFill="1" applyBorder="1" applyAlignment="1" applyProtection="1">
      <alignment horizontal="center" vertical="center"/>
      <protection hidden="1"/>
    </xf>
    <xf numFmtId="164" fontId="12" fillId="0" borderId="8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3" xfId="0" applyNumberFormat="1" applyFont="1" applyFill="1" applyBorder="1" applyAlignment="1" applyProtection="1">
      <alignment horizontal="center" vertical="center"/>
      <protection locked="0"/>
    </xf>
    <xf numFmtId="164" fontId="12" fillId="0" borderId="8" xfId="0" applyNumberFormat="1" applyFont="1" applyFill="1" applyBorder="1" applyAlignment="1" applyProtection="1">
      <alignment horizontal="center" vertical="center"/>
      <protection locked="0"/>
    </xf>
    <xf numFmtId="164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48" fillId="0" borderId="11" xfId="0" applyFont="1" applyBorder="1" applyAlignment="1" applyProtection="1">
      <alignment horizontal="center" vertical="center" wrapText="1"/>
      <protection locked="0"/>
    </xf>
    <xf numFmtId="0" fontId="48" fillId="0" borderId="21" xfId="0" applyFont="1" applyBorder="1" applyAlignment="1" applyProtection="1">
      <alignment horizontal="center" vertical="center" wrapText="1"/>
      <protection locked="0"/>
    </xf>
    <xf numFmtId="164" fontId="48" fillId="0" borderId="21" xfId="0" applyNumberFormat="1" applyFont="1" applyBorder="1" applyAlignment="1" applyProtection="1">
      <alignment horizontal="center"/>
      <protection locked="0"/>
    </xf>
    <xf numFmtId="164" fontId="48" fillId="0" borderId="10" xfId="0" applyNumberFormat="1" applyFont="1" applyBorder="1" applyAlignment="1" applyProtection="1">
      <alignment horizontal="center"/>
      <protection locked="0"/>
    </xf>
    <xf numFmtId="164" fontId="48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9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49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4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8" fillId="0" borderId="3" xfId="0" applyFont="1" applyFill="1" applyBorder="1" applyAlignment="1" applyProtection="1">
      <alignment horizontal="center" vertical="center" wrapText="1"/>
      <protection locked="0"/>
    </xf>
    <xf numFmtId="0" fontId="48" fillId="0" borderId="8" xfId="0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Fill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0" fontId="48" fillId="0" borderId="2" xfId="0" applyFont="1" applyBorder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/>
      <protection locked="0"/>
    </xf>
    <xf numFmtId="164" fontId="48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1" xfId="0" applyNumberFormat="1" applyFont="1" applyFill="1" applyBorder="1" applyAlignment="1" applyProtection="1">
      <alignment horizontal="center" vertical="center"/>
      <protection locked="0"/>
    </xf>
    <xf numFmtId="49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0" xfId="4" applyFont="1" applyAlignment="1" applyProtection="1">
      <alignment horizontal="center"/>
      <protection locked="0"/>
    </xf>
    <xf numFmtId="0" fontId="25" fillId="0" borderId="11" xfId="4" applyFont="1" applyFill="1" applyBorder="1" applyAlignment="1" applyProtection="1">
      <alignment horizontal="center" vertical="center"/>
      <protection locked="0"/>
    </xf>
    <xf numFmtId="0" fontId="25" fillId="0" borderId="21" xfId="4" applyFont="1" applyFill="1" applyBorder="1" applyAlignment="1" applyProtection="1">
      <alignment horizontal="center" vertical="center"/>
      <protection locked="0"/>
    </xf>
    <xf numFmtId="0" fontId="25" fillId="0" borderId="10" xfId="4" applyFont="1" applyFill="1" applyBorder="1" applyAlignment="1" applyProtection="1">
      <alignment horizontal="center" vertical="center"/>
      <protection locked="0"/>
    </xf>
    <xf numFmtId="0" fontId="24" fillId="0" borderId="0" xfId="4" applyFont="1" applyAlignment="1" applyProtection="1">
      <alignment horizontal="center"/>
      <protection locked="0"/>
    </xf>
    <xf numFmtId="0" fontId="23" fillId="0" borderId="3" xfId="4" applyFont="1" applyBorder="1" applyAlignment="1" applyProtection="1">
      <alignment horizontal="center" vertical="center"/>
      <protection locked="0"/>
    </xf>
    <xf numFmtId="0" fontId="23" fillId="0" borderId="1" xfId="4" applyFont="1" applyBorder="1" applyAlignment="1" applyProtection="1">
      <alignment horizontal="center" vertical="center"/>
      <protection locked="0"/>
    </xf>
    <xf numFmtId="0" fontId="25" fillId="0" borderId="3" xfId="4" applyFont="1" applyFill="1" applyBorder="1" applyAlignment="1" applyProtection="1">
      <alignment horizontal="center" vertical="center" wrapText="1"/>
      <protection locked="0"/>
    </xf>
    <xf numFmtId="0" fontId="25" fillId="0" borderId="1" xfId="4" applyFont="1" applyFill="1" applyBorder="1" applyAlignment="1" applyProtection="1">
      <alignment horizontal="center" vertical="center"/>
      <protection locked="0"/>
    </xf>
    <xf numFmtId="0" fontId="25" fillId="0" borderId="3" xfId="4" applyFont="1" applyBorder="1" applyAlignment="1" applyProtection="1">
      <alignment horizontal="center" vertical="center" wrapText="1"/>
      <protection locked="0"/>
    </xf>
    <xf numFmtId="0" fontId="25" fillId="0" borderId="1" xfId="4" applyFont="1" applyBorder="1" applyAlignment="1" applyProtection="1">
      <alignment horizontal="center" vertical="center"/>
      <protection locked="0"/>
    </xf>
    <xf numFmtId="0" fontId="23" fillId="0" borderId="12" xfId="4" applyFont="1" applyBorder="1" applyAlignment="1" applyProtection="1">
      <alignment horizontal="center" vertical="center"/>
      <protection locked="0"/>
    </xf>
    <xf numFmtId="0" fontId="23" fillId="0" borderId="13" xfId="4" applyFont="1" applyBorder="1" applyAlignment="1" applyProtection="1">
      <alignment horizontal="center" vertical="center"/>
      <protection locked="0"/>
    </xf>
    <xf numFmtId="0" fontId="23" fillId="0" borderId="7" xfId="4" applyFont="1" applyBorder="1" applyAlignment="1" applyProtection="1">
      <alignment horizontal="center" vertical="center"/>
      <protection locked="0"/>
    </xf>
    <xf numFmtId="0" fontId="23" fillId="0" borderId="9" xfId="4" applyFont="1" applyBorder="1" applyAlignment="1" applyProtection="1">
      <alignment horizontal="center" vertical="center"/>
      <protection locked="0"/>
    </xf>
    <xf numFmtId="0" fontId="26" fillId="0" borderId="0" xfId="4" applyFont="1" applyAlignment="1" applyProtection="1">
      <alignment horizontal="center"/>
      <protection locked="0"/>
    </xf>
    <xf numFmtId="0" fontId="31" fillId="0" borderId="0" xfId="4" applyFont="1" applyAlignment="1" applyProtection="1">
      <alignment horizontal="center" vertical="center"/>
      <protection locked="0"/>
    </xf>
    <xf numFmtId="0" fontId="27" fillId="0" borderId="0" xfId="4" applyFont="1" applyAlignment="1" applyProtection="1">
      <alignment horizontal="center" vertical="center" wrapText="1"/>
      <protection locked="0"/>
    </xf>
    <xf numFmtId="0" fontId="27" fillId="0" borderId="0" xfId="4" applyFont="1" applyAlignment="1" applyProtection="1">
      <alignment horizontal="center" vertical="center"/>
      <protection locked="0"/>
    </xf>
    <xf numFmtId="0" fontId="25" fillId="0" borderId="0" xfId="4" applyFont="1" applyAlignment="1" applyProtection="1">
      <alignment horizontal="center" vertical="center"/>
      <protection locked="0"/>
    </xf>
    <xf numFmtId="0" fontId="25" fillId="0" borderId="0" xfId="4" applyFont="1" applyAlignment="1" applyProtection="1">
      <alignment horizontal="center" vertical="justify"/>
      <protection locked="0"/>
    </xf>
    <xf numFmtId="0" fontId="21" fillId="0" borderId="0" xfId="4" applyFont="1" applyAlignment="1" applyProtection="1">
      <alignment horizontal="left" wrapText="1"/>
      <protection locked="0"/>
    </xf>
    <xf numFmtId="0" fontId="21" fillId="0" borderId="0" xfId="4" applyFont="1" applyBorder="1" applyAlignment="1" applyProtection="1">
      <alignment horizontal="left" wrapText="1"/>
      <protection locked="0"/>
    </xf>
    <xf numFmtId="0" fontId="30" fillId="0" borderId="2" xfId="4" applyFont="1" applyBorder="1" applyAlignment="1" applyProtection="1">
      <alignment horizontal="center" vertical="center" wrapText="1"/>
      <protection locked="0"/>
    </xf>
    <xf numFmtId="0" fontId="30" fillId="0" borderId="13" xfId="4" applyFont="1" applyBorder="1" applyAlignment="1" applyProtection="1">
      <alignment horizontal="center" vertical="center"/>
      <protection locked="0"/>
    </xf>
    <xf numFmtId="0" fontId="25" fillId="0" borderId="2" xfId="4" applyFont="1" applyBorder="1" applyAlignment="1" applyProtection="1">
      <alignment horizontal="center" vertical="center"/>
      <protection locked="0"/>
    </xf>
    <xf numFmtId="0" fontId="25" fillId="0" borderId="3" xfId="4" applyFont="1" applyBorder="1" applyAlignment="1" applyProtection="1">
      <alignment horizontal="center" vertical="center"/>
      <protection locked="0"/>
    </xf>
    <xf numFmtId="0" fontId="25" fillId="0" borderId="12" xfId="4" applyFont="1" applyBorder="1" applyAlignment="1" applyProtection="1">
      <alignment horizontal="center" vertical="center"/>
      <protection locked="0"/>
    </xf>
    <xf numFmtId="0" fontId="25" fillId="0" borderId="13" xfId="4" applyFont="1" applyBorder="1" applyAlignment="1" applyProtection="1">
      <alignment horizontal="center" vertical="center"/>
      <protection locked="0"/>
    </xf>
    <xf numFmtId="0" fontId="25" fillId="0" borderId="6" xfId="4" applyFont="1" applyBorder="1" applyAlignment="1" applyProtection="1">
      <alignment horizontal="center" vertical="center"/>
      <protection locked="0"/>
    </xf>
    <xf numFmtId="0" fontId="25" fillId="0" borderId="0" xfId="4" applyFont="1" applyBorder="1" applyAlignment="1" applyProtection="1">
      <alignment horizontal="center" vertical="center"/>
      <protection locked="0"/>
    </xf>
    <xf numFmtId="0" fontId="29" fillId="0" borderId="11" xfId="4" applyFont="1" applyBorder="1" applyAlignment="1" applyProtection="1">
      <alignment horizontal="center" vertical="center" wrapText="1"/>
      <protection locked="0"/>
    </xf>
    <xf numFmtId="0" fontId="29" fillId="0" borderId="21" xfId="4" applyFont="1" applyBorder="1" applyAlignment="1" applyProtection="1">
      <alignment horizontal="center" vertical="center" wrapText="1"/>
      <protection locked="0"/>
    </xf>
    <xf numFmtId="0" fontId="29" fillId="0" borderId="10" xfId="4" applyFont="1" applyBorder="1" applyAlignment="1" applyProtection="1">
      <alignment horizontal="center" vertical="center" wrapText="1"/>
      <protection locked="0"/>
    </xf>
    <xf numFmtId="0" fontId="23" fillId="0" borderId="11" xfId="4" applyFont="1" applyBorder="1" applyAlignment="1" applyProtection="1">
      <alignment horizontal="center" vertical="center"/>
      <protection locked="0"/>
    </xf>
    <xf numFmtId="0" fontId="23" fillId="0" borderId="21" xfId="4" applyFont="1" applyBorder="1" applyAlignment="1" applyProtection="1">
      <alignment horizontal="center" vertical="center"/>
      <protection locked="0"/>
    </xf>
    <xf numFmtId="0" fontId="23" fillId="0" borderId="10" xfId="4" applyFont="1" applyBorder="1" applyAlignment="1" applyProtection="1">
      <alignment horizontal="center" vertical="center"/>
      <protection locked="0"/>
    </xf>
    <xf numFmtId="0" fontId="23" fillId="0" borderId="11" xfId="4" applyFont="1" applyBorder="1" applyAlignment="1" applyProtection="1">
      <alignment horizontal="center" vertical="center" wrapText="1"/>
      <protection locked="0"/>
    </xf>
    <xf numFmtId="0" fontId="23" fillId="0" borderId="21" xfId="4" applyFont="1" applyBorder="1" applyAlignment="1" applyProtection="1">
      <alignment horizontal="center" vertical="center" wrapText="1"/>
      <protection locked="0"/>
    </xf>
    <xf numFmtId="0" fontId="23" fillId="0" borderId="10" xfId="4" applyFont="1" applyBorder="1" applyAlignment="1" applyProtection="1">
      <alignment horizontal="center" vertical="center" wrapText="1"/>
      <protection locked="0"/>
    </xf>
    <xf numFmtId="0" fontId="25" fillId="0" borderId="0" xfId="4" applyFont="1" applyAlignment="1" applyProtection="1">
      <alignment horizontal="center"/>
      <protection locked="0"/>
    </xf>
    <xf numFmtId="0" fontId="25" fillId="0" borderId="31" xfId="4" applyFont="1" applyFill="1" applyBorder="1" applyAlignment="1" applyProtection="1">
      <alignment horizontal="center" vertical="center"/>
      <protection hidden="1"/>
    </xf>
    <xf numFmtId="0" fontId="25" fillId="0" borderId="8" xfId="4" applyFont="1" applyFill="1" applyBorder="1" applyAlignment="1" applyProtection="1">
      <alignment horizontal="center" vertical="center"/>
      <protection hidden="1"/>
    </xf>
    <xf numFmtId="0" fontId="25" fillId="0" borderId="1" xfId="4" applyFont="1" applyFill="1" applyBorder="1" applyAlignment="1" applyProtection="1">
      <alignment horizontal="center" vertical="center"/>
      <protection hidden="1"/>
    </xf>
    <xf numFmtId="0" fontId="45" fillId="0" borderId="15" xfId="4" applyFont="1" applyBorder="1" applyAlignment="1" applyProtection="1">
      <alignment horizontal="center"/>
      <protection locked="0"/>
    </xf>
    <xf numFmtId="0" fontId="45" fillId="0" borderId="17" xfId="4" applyFont="1" applyBorder="1" applyAlignment="1" applyProtection="1">
      <alignment horizontal="center"/>
      <protection locked="0"/>
    </xf>
    <xf numFmtId="0" fontId="45" fillId="0" borderId="15" xfId="4" applyFont="1" applyFill="1" applyBorder="1" applyAlignment="1" applyProtection="1">
      <alignment horizontal="center"/>
      <protection locked="0"/>
    </xf>
    <xf numFmtId="0" fontId="45" fillId="0" borderId="19" xfId="4" applyFont="1" applyFill="1" applyBorder="1" applyAlignment="1" applyProtection="1">
      <alignment horizontal="center"/>
      <protection locked="0"/>
    </xf>
    <xf numFmtId="0" fontId="45" fillId="0" borderId="17" xfId="4" applyFont="1" applyFill="1" applyBorder="1" applyAlignment="1" applyProtection="1">
      <alignment horizontal="center"/>
      <protection locked="0"/>
    </xf>
    <xf numFmtId="0" fontId="45" fillId="0" borderId="32" xfId="4" applyFont="1" applyBorder="1" applyAlignment="1" applyProtection="1">
      <alignment horizontal="center"/>
      <protection locked="0"/>
    </xf>
    <xf numFmtId="0" fontId="45" fillId="0" borderId="33" xfId="4" applyFont="1" applyBorder="1" applyAlignment="1" applyProtection="1">
      <alignment horizontal="center"/>
      <protection locked="0"/>
    </xf>
    <xf numFmtId="0" fontId="45" fillId="0" borderId="34" xfId="4" applyFont="1" applyFill="1" applyBorder="1" applyAlignment="1" applyProtection="1">
      <alignment horizontal="center"/>
      <protection locked="0"/>
    </xf>
    <xf numFmtId="0" fontId="45" fillId="0" borderId="35" xfId="4" applyFont="1" applyFill="1" applyBorder="1" applyAlignment="1" applyProtection="1">
      <alignment horizontal="center"/>
      <protection locked="0"/>
    </xf>
    <xf numFmtId="0" fontId="45" fillId="0" borderId="36" xfId="4" applyFont="1" applyFill="1" applyBorder="1" applyAlignment="1" applyProtection="1">
      <alignment horizontal="center"/>
      <protection locked="0"/>
    </xf>
    <xf numFmtId="0" fontId="31" fillId="0" borderId="8" xfId="4" applyFont="1" applyBorder="1" applyAlignment="1" applyProtection="1">
      <alignment horizontal="center" vertical="center"/>
      <protection locked="0"/>
    </xf>
    <xf numFmtId="0" fontId="46" fillId="0" borderId="8" xfId="4" applyFont="1" applyBorder="1" applyAlignment="1" applyProtection="1">
      <alignment horizontal="center" vertical="center"/>
      <protection locked="0"/>
    </xf>
    <xf numFmtId="0" fontId="46" fillId="0" borderId="37" xfId="4" applyFont="1" applyBorder="1" applyAlignment="1" applyProtection="1">
      <alignment horizontal="center" vertical="center"/>
      <protection locked="0"/>
    </xf>
    <xf numFmtId="0" fontId="45" fillId="0" borderId="27" xfId="4" applyFont="1" applyBorder="1" applyAlignment="1" applyProtection="1">
      <alignment horizontal="center"/>
      <protection locked="0"/>
    </xf>
    <xf numFmtId="0" fontId="45" fillId="0" borderId="26" xfId="4" applyFont="1" applyBorder="1" applyAlignment="1" applyProtection="1">
      <alignment horizontal="center"/>
      <protection locked="0"/>
    </xf>
    <xf numFmtId="0" fontId="45" fillId="0" borderId="27" xfId="4" applyFont="1" applyFill="1" applyBorder="1" applyAlignment="1" applyProtection="1">
      <alignment horizontal="center"/>
      <protection locked="0"/>
    </xf>
    <xf numFmtId="0" fontId="45" fillId="0" borderId="38" xfId="4" applyFont="1" applyFill="1" applyBorder="1" applyAlignment="1" applyProtection="1">
      <alignment horizontal="center"/>
      <protection locked="0"/>
    </xf>
    <xf numFmtId="0" fontId="45" fillId="0" borderId="26" xfId="4" applyFont="1" applyFill="1" applyBorder="1" applyAlignment="1" applyProtection="1">
      <alignment horizontal="center"/>
      <protection locked="0"/>
    </xf>
    <xf numFmtId="0" fontId="45" fillId="0" borderId="7" xfId="4" applyFont="1" applyBorder="1" applyAlignment="1" applyProtection="1">
      <alignment horizontal="center"/>
      <protection locked="0"/>
    </xf>
    <xf numFmtId="0" fontId="45" fillId="0" borderId="9" xfId="4" applyFont="1" applyBorder="1" applyAlignment="1" applyProtection="1">
      <alignment horizontal="center"/>
      <protection locked="0"/>
    </xf>
    <xf numFmtId="0" fontId="45" fillId="0" borderId="16" xfId="4" applyFont="1" applyFill="1" applyBorder="1" applyAlignment="1" applyProtection="1">
      <alignment horizontal="center"/>
      <protection locked="0"/>
    </xf>
    <xf numFmtId="0" fontId="45" fillId="0" borderId="20" xfId="4" applyFont="1" applyFill="1" applyBorder="1" applyAlignment="1" applyProtection="1">
      <alignment horizontal="center"/>
      <protection locked="0"/>
    </xf>
    <xf numFmtId="0" fontId="45" fillId="0" borderId="18" xfId="4" applyFont="1" applyFill="1" applyBorder="1" applyAlignment="1" applyProtection="1">
      <alignment horizontal="center"/>
      <protection locked="0"/>
    </xf>
    <xf numFmtId="0" fontId="31" fillId="0" borderId="3" xfId="4" applyFont="1" applyBorder="1" applyAlignment="1" applyProtection="1">
      <alignment horizontal="center" vertical="center"/>
      <protection locked="0"/>
    </xf>
    <xf numFmtId="0" fontId="46" fillId="0" borderId="1" xfId="4" applyFont="1" applyBorder="1" applyAlignment="1" applyProtection="1">
      <alignment horizontal="center" vertical="center"/>
      <protection locked="0"/>
    </xf>
    <xf numFmtId="0" fontId="45" fillId="0" borderId="16" xfId="4" applyFont="1" applyBorder="1" applyAlignment="1" applyProtection="1">
      <alignment horizontal="center"/>
      <protection locked="0"/>
    </xf>
    <xf numFmtId="0" fontId="45" fillId="0" borderId="18" xfId="4" applyFont="1" applyBorder="1" applyAlignment="1" applyProtection="1">
      <alignment horizontal="center"/>
      <protection locked="0"/>
    </xf>
    <xf numFmtId="0" fontId="31" fillId="0" borderId="39" xfId="4" applyFont="1" applyBorder="1" applyAlignment="1" applyProtection="1">
      <alignment horizontal="center" vertical="center"/>
      <protection locked="0"/>
    </xf>
    <xf numFmtId="0" fontId="31" fillId="0" borderId="40" xfId="4" applyFont="1" applyBorder="1" applyAlignment="1" applyProtection="1">
      <alignment horizontal="center" vertical="center"/>
      <protection locked="0"/>
    </xf>
    <xf numFmtId="0" fontId="31" fillId="0" borderId="30" xfId="4" applyFont="1" applyBorder="1" applyAlignment="1" applyProtection="1">
      <alignment horizontal="center" vertical="center"/>
      <protection locked="0"/>
    </xf>
    <xf numFmtId="0" fontId="31" fillId="0" borderId="41" xfId="4" applyFont="1" applyBorder="1" applyAlignment="1" applyProtection="1">
      <alignment horizontal="center" vertical="center"/>
      <protection locked="0"/>
    </xf>
    <xf numFmtId="0" fontId="45" fillId="0" borderId="24" xfId="4" applyFont="1" applyBorder="1" applyAlignment="1" applyProtection="1">
      <alignment horizontal="center"/>
      <protection locked="0"/>
    </xf>
    <xf numFmtId="0" fontId="45" fillId="0" borderId="25" xfId="4" applyFont="1" applyBorder="1" applyAlignment="1" applyProtection="1">
      <alignment horizontal="center"/>
      <protection locked="0"/>
    </xf>
    <xf numFmtId="0" fontId="45" fillId="0" borderId="24" xfId="4" applyFont="1" applyFill="1" applyBorder="1" applyAlignment="1" applyProtection="1">
      <alignment horizontal="center"/>
      <protection locked="0"/>
    </xf>
    <xf numFmtId="0" fontId="45" fillId="0" borderId="42" xfId="4" applyFont="1" applyFill="1" applyBorder="1" applyAlignment="1" applyProtection="1">
      <alignment horizontal="center"/>
      <protection locked="0"/>
    </xf>
    <xf numFmtId="0" fontId="45" fillId="0" borderId="25" xfId="4" applyFont="1" applyFill="1" applyBorder="1" applyAlignment="1" applyProtection="1">
      <alignment horizontal="center"/>
      <protection locked="0"/>
    </xf>
    <xf numFmtId="0" fontId="45" fillId="0" borderId="22" xfId="4" applyFont="1" applyBorder="1" applyAlignment="1" applyProtection="1">
      <alignment horizontal="center"/>
      <protection locked="0"/>
    </xf>
    <xf numFmtId="0" fontId="45" fillId="0" borderId="23" xfId="4" applyFont="1" applyBorder="1" applyAlignment="1" applyProtection="1">
      <alignment horizontal="center"/>
      <protection locked="0"/>
    </xf>
    <xf numFmtId="0" fontId="45" fillId="0" borderId="22" xfId="4" applyFont="1" applyFill="1" applyBorder="1" applyAlignment="1" applyProtection="1">
      <alignment horizontal="center"/>
      <protection locked="0"/>
    </xf>
    <xf numFmtId="0" fontId="45" fillId="0" borderId="28" xfId="4" applyFont="1" applyFill="1" applyBorder="1" applyAlignment="1" applyProtection="1">
      <alignment horizontal="center"/>
      <protection locked="0"/>
    </xf>
    <xf numFmtId="0" fontId="45" fillId="0" borderId="23" xfId="4" applyFont="1" applyFill="1" applyBorder="1" applyAlignment="1" applyProtection="1">
      <alignment horizontal="center"/>
      <protection locked="0"/>
    </xf>
    <xf numFmtId="0" fontId="31" fillId="0" borderId="43" xfId="4" applyFont="1" applyBorder="1" applyAlignment="1" applyProtection="1">
      <alignment horizontal="center" vertical="center"/>
      <protection locked="0"/>
    </xf>
    <xf numFmtId="0" fontId="23" fillId="0" borderId="2" xfId="4" applyFont="1" applyBorder="1" applyAlignment="1" applyProtection="1">
      <alignment horizontal="center" vertical="center"/>
      <protection locked="0"/>
    </xf>
    <xf numFmtId="0" fontId="23" fillId="0" borderId="2" xfId="4" applyFont="1" applyBorder="1" applyAlignment="1" applyProtection="1">
      <alignment horizontal="center" vertical="center" wrapText="1"/>
      <protection locked="0"/>
    </xf>
    <xf numFmtId="0" fontId="31" fillId="0" borderId="37" xfId="4" applyFont="1" applyBorder="1" applyAlignment="1" applyProtection="1">
      <alignment horizontal="center" vertical="center"/>
      <protection locked="0"/>
    </xf>
    <xf numFmtId="0" fontId="31" fillId="0" borderId="31" xfId="4" applyFont="1" applyBorder="1" applyAlignment="1" applyProtection="1">
      <alignment horizontal="center" vertical="center"/>
      <protection locked="0"/>
    </xf>
    <xf numFmtId="0" fontId="31" fillId="0" borderId="1" xfId="4" applyFont="1" applyBorder="1" applyAlignment="1" applyProtection="1">
      <alignment horizontal="center" vertical="center"/>
      <protection locked="0"/>
    </xf>
    <xf numFmtId="0" fontId="21" fillId="0" borderId="5" xfId="4" applyFont="1" applyBorder="1" applyAlignment="1" applyProtection="1">
      <alignment horizontal="left" wrapText="1"/>
      <protection locked="0"/>
    </xf>
    <xf numFmtId="49" fontId="43" fillId="0" borderId="11" xfId="4" applyNumberFormat="1" applyFont="1" applyBorder="1" applyAlignment="1" applyProtection="1">
      <alignment horizontal="center" vertical="center"/>
      <protection locked="0"/>
    </xf>
    <xf numFmtId="49" fontId="43" fillId="0" borderId="10" xfId="4" applyNumberFormat="1" applyFont="1" applyBorder="1" applyAlignment="1" applyProtection="1">
      <alignment horizontal="center" vertical="center"/>
      <protection locked="0"/>
    </xf>
    <xf numFmtId="164" fontId="45" fillId="0" borderId="3" xfId="4" applyNumberFormat="1" applyFont="1" applyFill="1" applyBorder="1" applyAlignment="1" applyProtection="1">
      <alignment horizontal="center" vertical="center"/>
      <protection hidden="1"/>
    </xf>
    <xf numFmtId="164" fontId="45" fillId="0" borderId="8" xfId="4" applyNumberFormat="1" applyFont="1" applyFill="1" applyBorder="1" applyAlignment="1" applyProtection="1">
      <alignment horizontal="center" vertical="center"/>
      <protection hidden="1"/>
    </xf>
    <xf numFmtId="164" fontId="45" fillId="0" borderId="1" xfId="4" applyNumberFormat="1" applyFont="1" applyFill="1" applyBorder="1" applyAlignment="1" applyProtection="1">
      <alignment horizontal="center" vertical="center"/>
      <protection hidden="1"/>
    </xf>
    <xf numFmtId="49" fontId="20" fillId="0" borderId="0" xfId="4" applyNumberFormat="1" applyFont="1" applyAlignment="1" applyProtection="1">
      <alignment horizontal="left" wrapText="1"/>
      <protection locked="0"/>
    </xf>
    <xf numFmtId="0" fontId="22" fillId="0" borderId="0" xfId="4" applyFont="1" applyAlignment="1" applyProtection="1">
      <alignment horizontal="left"/>
      <protection locked="0"/>
    </xf>
    <xf numFmtId="49" fontId="22" fillId="0" borderId="11" xfId="4" applyNumberFormat="1" applyFont="1" applyBorder="1" applyAlignment="1" applyProtection="1">
      <alignment horizontal="center" vertical="center"/>
      <protection locked="0"/>
    </xf>
    <xf numFmtId="49" fontId="22" fillId="0" borderId="10" xfId="4" applyNumberFormat="1" applyFont="1" applyBorder="1" applyAlignment="1" applyProtection="1">
      <alignment horizontal="center" vertical="center"/>
      <protection locked="0"/>
    </xf>
    <xf numFmtId="0" fontId="63" fillId="0" borderId="0" xfId="4" applyFont="1" applyAlignment="1" applyProtection="1">
      <alignment horizontal="center"/>
      <protection locked="0"/>
    </xf>
    <xf numFmtId="0" fontId="27" fillId="0" borderId="11" xfId="4" applyFont="1" applyBorder="1" applyAlignment="1" applyProtection="1">
      <alignment horizontal="center" vertical="center"/>
      <protection locked="0"/>
    </xf>
    <xf numFmtId="0" fontId="27" fillId="0" borderId="21" xfId="4" applyFont="1" applyBorder="1" applyAlignment="1" applyProtection="1">
      <alignment horizontal="center" vertical="center"/>
      <protection locked="0"/>
    </xf>
    <xf numFmtId="0" fontId="27" fillId="0" borderId="10" xfId="4" applyFont="1" applyBorder="1" applyAlignment="1" applyProtection="1">
      <alignment horizontal="center" vertical="center"/>
      <protection locked="0"/>
    </xf>
    <xf numFmtId="0" fontId="25" fillId="0" borderId="7" xfId="4" applyFont="1" applyBorder="1" applyAlignment="1" applyProtection="1">
      <alignment horizontal="center" vertical="center"/>
      <protection locked="0"/>
    </xf>
    <xf numFmtId="0" fontId="25" fillId="0" borderId="9" xfId="4" applyFont="1" applyBorder="1" applyAlignment="1" applyProtection="1">
      <alignment horizontal="center" vertical="center"/>
      <protection locked="0"/>
    </xf>
    <xf numFmtId="0" fontId="45" fillId="0" borderId="3" xfId="4" applyFont="1" applyBorder="1" applyAlignment="1" applyProtection="1">
      <alignment horizontal="center" vertical="center"/>
      <protection locked="0"/>
    </xf>
    <xf numFmtId="49" fontId="21" fillId="0" borderId="5" xfId="4" applyNumberFormat="1" applyFont="1" applyBorder="1" applyAlignment="1" applyProtection="1">
      <alignment horizontal="left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48" fillId="0" borderId="11" xfId="0" applyFont="1" applyBorder="1" applyAlignment="1" applyProtection="1">
      <alignment horizontal="center"/>
      <protection locked="0"/>
    </xf>
    <xf numFmtId="0" fontId="48" fillId="0" borderId="21" xfId="0" applyFont="1" applyBorder="1" applyAlignment="1" applyProtection="1">
      <alignment horizontal="center"/>
      <protection locked="0"/>
    </xf>
    <xf numFmtId="0" fontId="48" fillId="0" borderId="10" xfId="0" applyFont="1" applyBorder="1" applyAlignment="1" applyProtection="1">
      <alignment horizontal="center"/>
      <protection locked="0"/>
    </xf>
    <xf numFmtId="49" fontId="9" fillId="0" borderId="11" xfId="0" applyNumberFormat="1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justify"/>
      <protection locked="0"/>
    </xf>
    <xf numFmtId="0" fontId="47" fillId="0" borderId="3" xfId="0" applyFont="1" applyFill="1" applyBorder="1" applyAlignment="1" applyProtection="1">
      <alignment horizontal="center" vertical="center"/>
      <protection locked="0"/>
    </xf>
    <xf numFmtId="0" fontId="48" fillId="0" borderId="12" xfId="0" applyFont="1" applyFill="1" applyBorder="1" applyAlignment="1" applyProtection="1">
      <alignment horizontal="center" vertical="center"/>
      <protection locked="0"/>
    </xf>
    <xf numFmtId="0" fontId="48" fillId="0" borderId="13" xfId="0" applyFont="1" applyFill="1" applyBorder="1" applyAlignment="1" applyProtection="1">
      <alignment horizontal="center" vertical="center"/>
      <protection locked="0"/>
    </xf>
    <xf numFmtId="0" fontId="48" fillId="0" borderId="3" xfId="0" applyFont="1" applyFill="1" applyBorder="1" applyAlignment="1" applyProtection="1">
      <alignment horizontal="center" vertical="center"/>
      <protection locked="0"/>
    </xf>
    <xf numFmtId="164" fontId="48" fillId="0" borderId="11" xfId="0" applyNumberFormat="1" applyFont="1" applyFill="1" applyBorder="1" applyAlignment="1" applyProtection="1">
      <alignment horizontal="center"/>
      <protection locked="0"/>
    </xf>
    <xf numFmtId="164" fontId="48" fillId="0" borderId="21" xfId="0" applyNumberFormat="1" applyFont="1" applyFill="1" applyBorder="1" applyAlignment="1" applyProtection="1">
      <alignment horizontal="center"/>
      <protection locked="0"/>
    </xf>
    <xf numFmtId="164" fontId="48" fillId="0" borderId="10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 applyAlignment="1" applyProtection="1">
      <protection locked="0"/>
    </xf>
    <xf numFmtId="0" fontId="10" fillId="0" borderId="0" xfId="0" applyFont="1" applyFill="1" applyAlignment="1" applyProtection="1">
      <protection locked="0"/>
    </xf>
    <xf numFmtId="0" fontId="39" fillId="0" borderId="0" xfId="0" applyFont="1" applyFill="1" applyAlignment="1" applyProtection="1">
      <protection locked="0"/>
    </xf>
    <xf numFmtId="0" fontId="47" fillId="0" borderId="8" xfId="0" applyFont="1" applyFill="1" applyBorder="1" applyAlignment="1" applyProtection="1">
      <alignment horizontal="center" vertical="center"/>
      <protection locked="0"/>
    </xf>
    <xf numFmtId="0" fontId="48" fillId="0" borderId="6" xfId="0" applyFont="1" applyFill="1" applyBorder="1" applyAlignment="1" applyProtection="1">
      <alignment horizontal="center" vertical="center"/>
      <protection locked="0"/>
    </xf>
    <xf numFmtId="0" fontId="48" fillId="0" borderId="14" xfId="0" applyFont="1" applyFill="1" applyBorder="1" applyAlignment="1" applyProtection="1">
      <alignment horizontal="center" vertical="center"/>
      <protection locked="0"/>
    </xf>
    <xf numFmtId="0" fontId="48" fillId="0" borderId="8" xfId="0" applyFont="1" applyFill="1" applyBorder="1" applyAlignment="1" applyProtection="1">
      <alignment horizontal="center" vertical="center"/>
      <protection locked="0"/>
    </xf>
    <xf numFmtId="164" fontId="48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11" xfId="0" applyNumberFormat="1" applyFont="1" applyFill="1" applyBorder="1" applyAlignment="1" applyProtection="1">
      <alignment horizontal="center" vertical="center"/>
      <protection locked="0"/>
    </xf>
    <xf numFmtId="164" fontId="48" fillId="0" borderId="10" xfId="0" applyNumberFormat="1" applyFont="1" applyFill="1" applyBorder="1" applyAlignment="1" applyProtection="1">
      <alignment horizontal="center" vertical="center"/>
      <protection locked="0"/>
    </xf>
    <xf numFmtId="0" fontId="37" fillId="0" borderId="10" xfId="0" applyFont="1" applyFill="1" applyBorder="1" applyAlignment="1" applyProtection="1">
      <protection locked="0"/>
    </xf>
    <xf numFmtId="0" fontId="10" fillId="0" borderId="0" xfId="0" applyFont="1" applyFill="1" applyAlignment="1" applyProtection="1">
      <alignment wrapText="1"/>
      <protection locked="0"/>
    </xf>
    <xf numFmtId="0" fontId="39" fillId="0" borderId="0" xfId="0" applyFont="1" applyFill="1" applyAlignment="1" applyProtection="1">
      <alignment wrapText="1"/>
      <protection locked="0"/>
    </xf>
    <xf numFmtId="0" fontId="47" fillId="0" borderId="1" xfId="0" applyFont="1" applyFill="1" applyBorder="1" applyAlignment="1" applyProtection="1">
      <alignment horizontal="center" vertical="center"/>
      <protection locked="0"/>
    </xf>
    <xf numFmtId="0" fontId="48" fillId="0" borderId="7" xfId="0" applyFont="1" applyFill="1" applyBorder="1" applyAlignment="1" applyProtection="1">
      <alignment horizontal="center" vertical="center"/>
      <protection locked="0"/>
    </xf>
    <xf numFmtId="0" fontId="48" fillId="0" borderId="9" xfId="0" applyFont="1" applyFill="1" applyBorder="1" applyAlignment="1" applyProtection="1">
      <alignment horizontal="center" vertical="center"/>
      <protection locked="0"/>
    </xf>
    <xf numFmtId="0" fontId="48" fillId="0" borderId="1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 applyProtection="1">
      <alignment horizontal="left" vertical="center"/>
      <protection locked="0"/>
    </xf>
    <xf numFmtId="0" fontId="49" fillId="0" borderId="13" xfId="0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66" fillId="0" borderId="2" xfId="0" applyFont="1" applyFill="1" applyBorder="1" applyAlignment="1" applyProtection="1">
      <alignment horizontal="center" vertical="center"/>
      <protection locked="0"/>
    </xf>
    <xf numFmtId="1" fontId="50" fillId="0" borderId="2" xfId="0" applyNumberFormat="1" applyFont="1" applyFill="1" applyBorder="1" applyAlignment="1" applyProtection="1">
      <alignment horizontal="center" vertical="center"/>
      <protection locked="0"/>
    </xf>
    <xf numFmtId="2" fontId="12" fillId="0" borderId="2" xfId="0" quotePrefix="1" applyNumberFormat="1" applyFont="1" applyFill="1" applyBorder="1" applyAlignment="1" applyProtection="1">
      <alignment horizontal="center"/>
      <protection locked="0"/>
    </xf>
    <xf numFmtId="0" fontId="12" fillId="0" borderId="10" xfId="0" applyFont="1" applyFill="1" applyBorder="1" applyProtection="1">
      <protection locked="0"/>
    </xf>
    <xf numFmtId="2" fontId="12" fillId="0" borderId="0" xfId="0" applyNumberFormat="1" applyFont="1" applyFill="1" applyProtection="1">
      <protection locked="0"/>
    </xf>
    <xf numFmtId="2" fontId="49" fillId="0" borderId="0" xfId="0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left" vertical="center"/>
      <protection locked="0"/>
    </xf>
    <xf numFmtId="0" fontId="49" fillId="0" borderId="14" xfId="0" applyFont="1" applyFill="1" applyBorder="1" applyAlignment="1" applyProtection="1">
      <alignment horizontal="left" vertical="center"/>
      <protection locked="0"/>
    </xf>
    <xf numFmtId="0" fontId="49" fillId="0" borderId="0" xfId="0" applyFont="1" applyFill="1" applyProtection="1">
      <protection locked="0"/>
    </xf>
    <xf numFmtId="0" fontId="12" fillId="0" borderId="10" xfId="0" applyFont="1" applyFill="1" applyBorder="1" applyAlignment="1" applyProtection="1">
      <alignment horizontal="left" vertical="center" wrapText="1"/>
      <protection locked="0"/>
    </xf>
    <xf numFmtId="0" fontId="50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64" fontId="12" fillId="0" borderId="7" xfId="0" applyNumberFormat="1" applyFont="1" applyFill="1" applyBorder="1" applyAlignment="1" applyProtection="1">
      <alignment horizontal="left" vertical="center"/>
      <protection locked="0"/>
    </xf>
    <xf numFmtId="0" fontId="49" fillId="0" borderId="9" xfId="0" applyFont="1" applyFill="1" applyBorder="1" applyAlignment="1" applyProtection="1">
      <alignment horizontal="left" vertical="center"/>
      <protection locked="0"/>
    </xf>
    <xf numFmtId="0" fontId="12" fillId="0" borderId="6" xfId="0" applyFont="1" applyFill="1" applyBorder="1" applyAlignment="1" applyProtection="1">
      <alignment horizontal="left"/>
      <protection locked="0"/>
    </xf>
    <xf numFmtId="0" fontId="49" fillId="0" borderId="14" xfId="0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center"/>
      <protection locked="0"/>
    </xf>
    <xf numFmtId="0" fontId="80" fillId="0" borderId="10" xfId="0" applyFont="1" applyFill="1" applyBorder="1" applyAlignment="1" applyProtection="1">
      <alignment horizontal="center" wrapText="1"/>
      <protection locked="0"/>
    </xf>
    <xf numFmtId="0" fontId="49" fillId="0" borderId="9" xfId="0" applyFont="1" applyFill="1" applyBorder="1" applyAlignment="1" applyProtection="1">
      <alignment horizontal="left"/>
      <protection locked="0"/>
    </xf>
    <xf numFmtId="0" fontId="66" fillId="0" borderId="10" xfId="0" applyFont="1" applyFill="1" applyBorder="1" applyAlignment="1" applyProtection="1">
      <alignment horizontal="center" wrapText="1"/>
      <protection locked="0"/>
    </xf>
    <xf numFmtId="0" fontId="81" fillId="0" borderId="30" xfId="0" applyFont="1" applyFill="1" applyBorder="1" applyAlignment="1" applyProtection="1">
      <alignment horizontal="left" vertical="center"/>
      <protection locked="0"/>
    </xf>
    <xf numFmtId="49" fontId="79" fillId="0" borderId="30" xfId="0" applyNumberFormat="1" applyFont="1" applyFill="1" applyBorder="1" applyAlignment="1" applyProtection="1">
      <alignment horizontal="center" vertical="center"/>
      <protection locked="0"/>
    </xf>
    <xf numFmtId="0" fontId="81" fillId="0" borderId="10" xfId="0" applyFont="1" applyFill="1" applyBorder="1" applyAlignment="1" applyProtection="1">
      <alignment horizontal="left"/>
      <protection locked="0"/>
    </xf>
    <xf numFmtId="0" fontId="12" fillId="0" borderId="30" xfId="0" applyFont="1" applyFill="1" applyBorder="1" applyAlignment="1" applyProtection="1">
      <alignment horizontal="center" vertical="center"/>
      <protection locked="0"/>
    </xf>
    <xf numFmtId="49" fontId="66" fillId="0" borderId="30" xfId="0" applyNumberFormat="1" applyFont="1" applyFill="1" applyBorder="1" applyAlignment="1" applyProtection="1">
      <alignment horizontal="center" vertical="center"/>
      <protection locked="0"/>
    </xf>
    <xf numFmtId="49" fontId="50" fillId="0" borderId="30" xfId="0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wrapText="1"/>
      <protection locked="0"/>
    </xf>
    <xf numFmtId="0" fontId="12" fillId="0" borderId="12" xfId="0" applyFont="1" applyFill="1" applyBorder="1" applyAlignment="1" applyProtection="1">
      <alignment horizontal="left"/>
      <protection locked="0"/>
    </xf>
    <xf numFmtId="0" fontId="49" fillId="0" borderId="13" xfId="0" applyFont="1" applyFill="1" applyBorder="1" applyAlignment="1" applyProtection="1">
      <alignment horizontal="left"/>
      <protection locked="0"/>
    </xf>
    <xf numFmtId="0" fontId="50" fillId="0" borderId="10" xfId="0" applyFont="1" applyFill="1" applyBorder="1" applyAlignment="1" applyProtection="1">
      <alignment horizontal="center"/>
      <protection locked="0"/>
    </xf>
    <xf numFmtId="0" fontId="12" fillId="0" borderId="7" xfId="0" applyFont="1" applyFill="1" applyBorder="1" applyAlignment="1" applyProtection="1">
      <alignment horizontal="left"/>
      <protection locked="0"/>
    </xf>
    <xf numFmtId="0" fontId="48" fillId="0" borderId="11" xfId="0" applyFont="1" applyFill="1" applyBorder="1" applyAlignment="1" applyProtection="1">
      <alignment horizontal="center" vertical="center" wrapText="1"/>
      <protection locked="0"/>
    </xf>
    <xf numFmtId="0" fontId="48" fillId="0" borderId="21" xfId="0" applyFont="1" applyFill="1" applyBorder="1" applyAlignment="1" applyProtection="1">
      <alignment horizontal="center" vertical="center" wrapText="1"/>
      <protection locked="0"/>
    </xf>
    <xf numFmtId="0" fontId="48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35" fillId="0" borderId="0" xfId="0" applyFont="1" applyFill="1" applyProtection="1">
      <protection locked="0"/>
    </xf>
    <xf numFmtId="0" fontId="40" fillId="0" borderId="0" xfId="0" applyFont="1" applyFill="1" applyProtection="1">
      <protection locked="0"/>
    </xf>
    <xf numFmtId="0" fontId="48" fillId="0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164" fontId="40" fillId="0" borderId="0" xfId="0" applyNumberFormat="1" applyFont="1" applyFill="1" applyProtection="1">
      <protection locked="0"/>
    </xf>
    <xf numFmtId="164" fontId="9" fillId="0" borderId="0" xfId="0" applyNumberFormat="1" applyFont="1" applyFill="1" applyProtection="1">
      <protection locked="0"/>
    </xf>
    <xf numFmtId="0" fontId="4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protection locked="0"/>
    </xf>
    <xf numFmtId="164" fontId="40" fillId="0" borderId="0" xfId="0" applyNumberFormat="1" applyFont="1" applyFill="1" applyAlignment="1" applyProtection="1">
      <protection locked="0"/>
    </xf>
    <xf numFmtId="164" fontId="47" fillId="0" borderId="0" xfId="0" applyNumberFormat="1" applyFont="1" applyFill="1" applyProtection="1">
      <protection locked="0"/>
    </xf>
    <xf numFmtId="164" fontId="9" fillId="0" borderId="0" xfId="0" applyNumberFormat="1" applyFont="1" applyFill="1" applyAlignment="1" applyProtection="1">
      <alignment horizontal="center"/>
      <protection locked="0"/>
    </xf>
    <xf numFmtId="0" fontId="48" fillId="0" borderId="0" xfId="0" applyFont="1" applyFill="1" applyAlignment="1" applyProtection="1">
      <alignment horizontal="center"/>
      <protection locked="0"/>
    </xf>
    <xf numFmtId="0" fontId="48" fillId="0" borderId="0" xfId="0" applyFont="1" applyFill="1" applyAlignment="1" applyProtection="1">
      <protection locked="0"/>
    </xf>
    <xf numFmtId="164" fontId="48" fillId="0" borderId="0" xfId="0" applyNumberFormat="1" applyFont="1" applyFill="1" applyAlignment="1" applyProtection="1">
      <protection locked="0"/>
    </xf>
    <xf numFmtId="164" fontId="48" fillId="0" borderId="0" xfId="0" applyNumberFormat="1" applyFont="1" applyFill="1" applyAlignment="1" applyProtection="1">
      <alignment horizontal="center"/>
      <protection locked="0"/>
    </xf>
    <xf numFmtId="164" fontId="34" fillId="0" borderId="0" xfId="0" applyNumberFormat="1" applyFont="1" applyFill="1" applyAlignment="1" applyProtection="1">
      <alignment horizontal="center"/>
      <protection locked="0"/>
    </xf>
    <xf numFmtId="0" fontId="4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8" xfId="0" applyNumberFormat="1" applyFont="1" applyFill="1" applyBorder="1" applyAlignment="1" applyProtection="1">
      <alignment horizontal="center" vertical="center"/>
      <protection locked="0"/>
    </xf>
    <xf numFmtId="0" fontId="4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quotePrefix="1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vertical="center"/>
      <protection hidden="1"/>
    </xf>
    <xf numFmtId="0" fontId="12" fillId="0" borderId="2" xfId="0" applyNumberFormat="1" applyFont="1" applyFill="1" applyBorder="1" applyProtection="1">
      <protection locked="0"/>
    </xf>
    <xf numFmtId="0" fontId="12" fillId="0" borderId="10" xfId="0" applyFont="1" applyFill="1" applyBorder="1" applyAlignment="1" applyProtection="1">
      <alignment vertic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50" fillId="0" borderId="10" xfId="0" applyFont="1" applyFill="1" applyBorder="1" applyAlignment="1" applyProtection="1">
      <alignment horizontal="left"/>
      <protection locked="0"/>
    </xf>
    <xf numFmtId="0" fontId="80" fillId="0" borderId="10" xfId="0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0" fillId="0" borderId="2" xfId="0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Fill="1" applyProtection="1">
      <protection locked="0"/>
    </xf>
    <xf numFmtId="0" fontId="83" fillId="0" borderId="30" xfId="0" applyFont="1" applyFill="1" applyBorder="1" applyAlignment="1" applyProtection="1">
      <alignment horizontal="left" vertical="center"/>
      <protection locked="0"/>
    </xf>
    <xf numFmtId="1" fontId="83" fillId="0" borderId="30" xfId="0" applyNumberFormat="1" applyFont="1" applyFill="1" applyBorder="1" applyAlignment="1" applyProtection="1">
      <alignment horizontal="center" vertical="center"/>
      <protection locked="0"/>
    </xf>
    <xf numFmtId="0" fontId="79" fillId="0" borderId="10" xfId="0" applyFont="1" applyFill="1" applyBorder="1" applyAlignment="1" applyProtection="1">
      <alignment horizontal="center" wrapText="1"/>
      <protection locked="0"/>
    </xf>
    <xf numFmtId="0" fontId="83" fillId="0" borderId="10" xfId="0" applyFont="1" applyFill="1" applyBorder="1" applyAlignment="1" applyProtection="1">
      <alignment horizontal="center"/>
      <protection locked="0"/>
    </xf>
    <xf numFmtId="1" fontId="83" fillId="0" borderId="2" xfId="0" applyNumberFormat="1" applyFont="1" applyFill="1" applyBorder="1" applyAlignment="1" applyProtection="1">
      <alignment horizontal="center"/>
      <protection locked="0"/>
    </xf>
    <xf numFmtId="0" fontId="83" fillId="0" borderId="10" xfId="0" applyFont="1" applyFill="1" applyBorder="1" applyAlignment="1" applyProtection="1">
      <alignment horizontal="left"/>
      <protection locked="0"/>
    </xf>
    <xf numFmtId="1" fontId="12" fillId="0" borderId="10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0" fontId="49" fillId="0" borderId="2" xfId="0" applyNumberFormat="1" applyFont="1" applyFill="1" applyBorder="1" applyAlignment="1" applyProtection="1">
      <alignment horizontal="center"/>
      <protection locked="0"/>
    </xf>
    <xf numFmtId="0" fontId="0" fillId="0" borderId="10" xfId="0" applyFont="1" applyFill="1" applyBorder="1" applyProtection="1">
      <protection locked="0"/>
    </xf>
    <xf numFmtId="164" fontId="0" fillId="0" borderId="0" xfId="0" applyNumberFormat="1" applyFont="1" applyFill="1" applyProtection="1">
      <protection locked="0"/>
    </xf>
    <xf numFmtId="0" fontId="0" fillId="0" borderId="0" xfId="0" applyNumberFormat="1" applyFont="1" applyFill="1" applyProtection="1">
      <protection locked="0"/>
    </xf>
    <xf numFmtId="0" fontId="40" fillId="0" borderId="0" xfId="0" applyNumberFormat="1" applyFont="1" applyFill="1" applyProtection="1">
      <protection locked="0"/>
    </xf>
    <xf numFmtId="0" fontId="40" fillId="0" borderId="0" xfId="0" applyNumberFormat="1" applyFont="1" applyFill="1" applyAlignment="1" applyProtection="1">
      <protection locked="0"/>
    </xf>
  </cellXfs>
  <cellStyles count="6">
    <cellStyle name="Comma 2" xfId="1"/>
    <cellStyle name="Currency 2" xfId="2"/>
    <cellStyle name="Normal" xfId="0" builtinId="0"/>
    <cellStyle name="Normal 2" xfId="3"/>
    <cellStyle name="Normal_Mau tung muc 360 gio NH 2013-2014" xfId="4"/>
    <cellStyle name="Normal_tong ket gio NCKH_Dong luc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3</xdr:row>
      <xdr:rowOff>0</xdr:rowOff>
    </xdr:from>
    <xdr:to>
      <xdr:col>3</xdr:col>
      <xdr:colOff>628650</xdr:colOff>
      <xdr:row>3</xdr:row>
      <xdr:rowOff>0</xdr:rowOff>
    </xdr:to>
    <xdr:sp macro="" textlink="">
      <xdr:nvSpPr>
        <xdr:cNvPr id="20849" name="Line 1"/>
        <xdr:cNvSpPr>
          <a:spLocks noChangeShapeType="1"/>
        </xdr:cNvSpPr>
      </xdr:nvSpPr>
      <xdr:spPr bwMode="auto">
        <a:xfrm>
          <a:off x="1228725" y="971550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66675</xdr:colOff>
      <xdr:row>2</xdr:row>
      <xdr:rowOff>228600</xdr:rowOff>
    </xdr:from>
    <xdr:to>
      <xdr:col>26</xdr:col>
      <xdr:colOff>514350</xdr:colOff>
      <xdr:row>2</xdr:row>
      <xdr:rowOff>228600</xdr:rowOff>
    </xdr:to>
    <xdr:sp macro="" textlink="">
      <xdr:nvSpPr>
        <xdr:cNvPr id="20850" name="Line 3"/>
        <xdr:cNvSpPr>
          <a:spLocks noChangeShapeType="1"/>
        </xdr:cNvSpPr>
      </xdr:nvSpPr>
      <xdr:spPr bwMode="auto">
        <a:xfrm>
          <a:off x="13573125" y="7715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3</xdr:row>
      <xdr:rowOff>0</xdr:rowOff>
    </xdr:from>
    <xdr:to>
      <xdr:col>3</xdr:col>
      <xdr:colOff>409575</xdr:colOff>
      <xdr:row>3</xdr:row>
      <xdr:rowOff>0</xdr:rowOff>
    </xdr:to>
    <xdr:sp macro="" textlink="">
      <xdr:nvSpPr>
        <xdr:cNvPr id="22863" name="Line 1"/>
        <xdr:cNvSpPr>
          <a:spLocks noChangeShapeType="1"/>
        </xdr:cNvSpPr>
      </xdr:nvSpPr>
      <xdr:spPr bwMode="auto">
        <a:xfrm>
          <a:off x="723900" y="9525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390525</xdr:colOff>
      <xdr:row>2</xdr:row>
      <xdr:rowOff>247650</xdr:rowOff>
    </xdr:from>
    <xdr:to>
      <xdr:col>14</xdr:col>
      <xdr:colOff>647700</xdr:colOff>
      <xdr:row>2</xdr:row>
      <xdr:rowOff>247650</xdr:rowOff>
    </xdr:to>
    <xdr:sp macro="" textlink="">
      <xdr:nvSpPr>
        <xdr:cNvPr id="22864" name="Line 3"/>
        <xdr:cNvSpPr>
          <a:spLocks noChangeShapeType="1"/>
        </xdr:cNvSpPr>
      </xdr:nvSpPr>
      <xdr:spPr bwMode="auto">
        <a:xfrm>
          <a:off x="9305925" y="7905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3</xdr:row>
      <xdr:rowOff>19050</xdr:rowOff>
    </xdr:from>
    <xdr:to>
      <xdr:col>2</xdr:col>
      <xdr:colOff>571500</xdr:colOff>
      <xdr:row>3</xdr:row>
      <xdr:rowOff>19050</xdr:rowOff>
    </xdr:to>
    <xdr:sp macro="" textlink="">
      <xdr:nvSpPr>
        <xdr:cNvPr id="7503" name="Line 1"/>
        <xdr:cNvSpPr>
          <a:spLocks noChangeShapeType="1"/>
        </xdr:cNvSpPr>
      </xdr:nvSpPr>
      <xdr:spPr bwMode="auto">
        <a:xfrm>
          <a:off x="1152525" y="962025"/>
          <a:ext cx="157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</xdr:row>
      <xdr:rowOff>247650</xdr:rowOff>
    </xdr:from>
    <xdr:to>
      <xdr:col>8</xdr:col>
      <xdr:colOff>352425</xdr:colOff>
      <xdr:row>2</xdr:row>
      <xdr:rowOff>247650</xdr:rowOff>
    </xdr:to>
    <xdr:sp macro="" textlink="">
      <xdr:nvSpPr>
        <xdr:cNvPr id="7504" name="Line 2"/>
        <xdr:cNvSpPr>
          <a:spLocks noChangeShapeType="1"/>
        </xdr:cNvSpPr>
      </xdr:nvSpPr>
      <xdr:spPr bwMode="auto">
        <a:xfrm>
          <a:off x="5953125" y="752475"/>
          <a:ext cx="193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2</xdr:row>
      <xdr:rowOff>266700</xdr:rowOff>
    </xdr:from>
    <xdr:to>
      <xdr:col>8</xdr:col>
      <xdr:colOff>333375</xdr:colOff>
      <xdr:row>2</xdr:row>
      <xdr:rowOff>266700</xdr:rowOff>
    </xdr:to>
    <xdr:sp macro="" textlink="">
      <xdr:nvSpPr>
        <xdr:cNvPr id="8528" name="Line 2"/>
        <xdr:cNvSpPr>
          <a:spLocks noChangeShapeType="1"/>
        </xdr:cNvSpPr>
      </xdr:nvSpPr>
      <xdr:spPr bwMode="auto">
        <a:xfrm>
          <a:off x="6124575" y="771525"/>
          <a:ext cx="1743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3</xdr:row>
      <xdr:rowOff>0</xdr:rowOff>
    </xdr:from>
    <xdr:to>
      <xdr:col>2</xdr:col>
      <xdr:colOff>628650</xdr:colOff>
      <xdr:row>3</xdr:row>
      <xdr:rowOff>0</xdr:rowOff>
    </xdr:to>
    <xdr:sp macro="" textlink="">
      <xdr:nvSpPr>
        <xdr:cNvPr id="8529" name="Line 3"/>
        <xdr:cNvSpPr>
          <a:spLocks noChangeShapeType="1"/>
        </xdr:cNvSpPr>
      </xdr:nvSpPr>
      <xdr:spPr bwMode="auto">
        <a:xfrm>
          <a:off x="1133475" y="933450"/>
          <a:ext cx="1647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47625</xdr:rowOff>
    </xdr:from>
    <xdr:to>
      <xdr:col>7</xdr:col>
      <xdr:colOff>133350</xdr:colOff>
      <xdr:row>3</xdr:row>
      <xdr:rowOff>47625</xdr:rowOff>
    </xdr:to>
    <xdr:sp macro="" textlink="">
      <xdr:nvSpPr>
        <xdr:cNvPr id="10223" name="Line 1"/>
        <xdr:cNvSpPr>
          <a:spLocks noChangeShapeType="1"/>
        </xdr:cNvSpPr>
      </xdr:nvSpPr>
      <xdr:spPr bwMode="auto">
        <a:xfrm>
          <a:off x="1628775" y="914400"/>
          <a:ext cx="1495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51</xdr:col>
      <xdr:colOff>0</xdr:colOff>
      <xdr:row>3</xdr:row>
      <xdr:rowOff>0</xdr:rowOff>
    </xdr:from>
    <xdr:to>
      <xdr:col>51</xdr:col>
      <xdr:colOff>0</xdr:colOff>
      <xdr:row>3</xdr:row>
      <xdr:rowOff>0</xdr:rowOff>
    </xdr:to>
    <xdr:sp macro="" textlink="">
      <xdr:nvSpPr>
        <xdr:cNvPr id="10224" name="Line 2"/>
        <xdr:cNvSpPr>
          <a:spLocks noChangeShapeType="1"/>
        </xdr:cNvSpPr>
      </xdr:nvSpPr>
      <xdr:spPr bwMode="auto">
        <a:xfrm>
          <a:off x="11791950" y="86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1628775</xdr:colOff>
      <xdr:row>58</xdr:row>
      <xdr:rowOff>0</xdr:rowOff>
    </xdr:from>
    <xdr:to>
      <xdr:col>3</xdr:col>
      <xdr:colOff>419100</xdr:colOff>
      <xdr:row>58</xdr:row>
      <xdr:rowOff>0</xdr:rowOff>
    </xdr:to>
    <xdr:sp macro="" textlink="">
      <xdr:nvSpPr>
        <xdr:cNvPr id="10225" name="Line 3"/>
        <xdr:cNvSpPr>
          <a:spLocks noChangeShapeType="1"/>
        </xdr:cNvSpPr>
      </xdr:nvSpPr>
      <xdr:spPr bwMode="auto">
        <a:xfrm>
          <a:off x="1628775" y="16525875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51</xdr:col>
      <xdr:colOff>0</xdr:colOff>
      <xdr:row>58</xdr:row>
      <xdr:rowOff>0</xdr:rowOff>
    </xdr:from>
    <xdr:to>
      <xdr:col>51</xdr:col>
      <xdr:colOff>0</xdr:colOff>
      <xdr:row>58</xdr:row>
      <xdr:rowOff>0</xdr:rowOff>
    </xdr:to>
    <xdr:sp macro="" textlink="">
      <xdr:nvSpPr>
        <xdr:cNvPr id="10226" name="Line 4"/>
        <xdr:cNvSpPr>
          <a:spLocks noChangeShapeType="1"/>
        </xdr:cNvSpPr>
      </xdr:nvSpPr>
      <xdr:spPr bwMode="auto">
        <a:xfrm>
          <a:off x="11791950" y="1652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161925</xdr:colOff>
      <xdr:row>2</xdr:row>
      <xdr:rowOff>247650</xdr:rowOff>
    </xdr:from>
    <xdr:to>
      <xdr:col>46</xdr:col>
      <xdr:colOff>161925</xdr:colOff>
      <xdr:row>2</xdr:row>
      <xdr:rowOff>247650</xdr:rowOff>
    </xdr:to>
    <xdr:sp macro="" textlink="">
      <xdr:nvSpPr>
        <xdr:cNvPr id="10227" name="Line 5"/>
        <xdr:cNvSpPr>
          <a:spLocks noChangeShapeType="1"/>
        </xdr:cNvSpPr>
      </xdr:nvSpPr>
      <xdr:spPr bwMode="auto">
        <a:xfrm>
          <a:off x="9153525" y="733425"/>
          <a:ext cx="1800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9525</xdr:colOff>
      <xdr:row>58</xdr:row>
      <xdr:rowOff>0</xdr:rowOff>
    </xdr:from>
    <xdr:to>
      <xdr:col>51</xdr:col>
      <xdr:colOff>104775</xdr:colOff>
      <xdr:row>58</xdr:row>
      <xdr:rowOff>0</xdr:rowOff>
    </xdr:to>
    <xdr:sp macro="" textlink="">
      <xdr:nvSpPr>
        <xdr:cNvPr id="10228" name="Line 6"/>
        <xdr:cNvSpPr>
          <a:spLocks noChangeShapeType="1"/>
        </xdr:cNvSpPr>
      </xdr:nvSpPr>
      <xdr:spPr bwMode="auto">
        <a:xfrm>
          <a:off x="9401175" y="165258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1543050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24889" name="Line 1"/>
        <xdr:cNvSpPr>
          <a:spLocks noChangeShapeType="1"/>
        </xdr:cNvSpPr>
      </xdr:nvSpPr>
      <xdr:spPr bwMode="auto">
        <a:xfrm>
          <a:off x="1866900" y="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4890" name="Line 2"/>
        <xdr:cNvSpPr>
          <a:spLocks noChangeShapeType="1"/>
        </xdr:cNvSpPr>
      </xdr:nvSpPr>
      <xdr:spPr bwMode="auto">
        <a:xfrm>
          <a:off x="10810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1924050</xdr:colOff>
      <xdr:row>3</xdr:row>
      <xdr:rowOff>28575</xdr:rowOff>
    </xdr:from>
    <xdr:to>
      <xdr:col>3</xdr:col>
      <xdr:colOff>266700</xdr:colOff>
      <xdr:row>3</xdr:row>
      <xdr:rowOff>28575</xdr:rowOff>
    </xdr:to>
    <xdr:sp macro="" textlink="">
      <xdr:nvSpPr>
        <xdr:cNvPr id="24891" name="Line 3"/>
        <xdr:cNvSpPr>
          <a:spLocks noChangeShapeType="1"/>
        </xdr:cNvSpPr>
      </xdr:nvSpPr>
      <xdr:spPr bwMode="auto">
        <a:xfrm>
          <a:off x="2247900" y="9239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0</xdr:colOff>
      <xdr:row>3</xdr:row>
      <xdr:rowOff>0</xdr:rowOff>
    </xdr:to>
    <xdr:sp macro="" textlink="">
      <xdr:nvSpPr>
        <xdr:cNvPr id="24892" name="Line 4"/>
        <xdr:cNvSpPr>
          <a:spLocks noChangeShapeType="1"/>
        </xdr:cNvSpPr>
      </xdr:nvSpPr>
      <xdr:spPr bwMode="auto">
        <a:xfrm>
          <a:off x="10810875" y="895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571500</xdr:colOff>
      <xdr:row>0</xdr:row>
      <xdr:rowOff>0</xdr:rowOff>
    </xdr:from>
    <xdr:to>
      <xdr:col>15</xdr:col>
      <xdr:colOff>133350</xdr:colOff>
      <xdr:row>0</xdr:row>
      <xdr:rowOff>0</xdr:rowOff>
    </xdr:to>
    <xdr:sp macro="" textlink="">
      <xdr:nvSpPr>
        <xdr:cNvPr id="24893" name="Line 5"/>
        <xdr:cNvSpPr>
          <a:spLocks noChangeShapeType="1"/>
        </xdr:cNvSpPr>
      </xdr:nvSpPr>
      <xdr:spPr bwMode="auto">
        <a:xfrm>
          <a:off x="8982075" y="0"/>
          <a:ext cx="1962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95250</xdr:colOff>
      <xdr:row>2</xdr:row>
      <xdr:rowOff>247650</xdr:rowOff>
    </xdr:from>
    <xdr:to>
      <xdr:col>15</xdr:col>
      <xdr:colOff>9525</xdr:colOff>
      <xdr:row>2</xdr:row>
      <xdr:rowOff>247650</xdr:rowOff>
    </xdr:to>
    <xdr:sp macro="" textlink="">
      <xdr:nvSpPr>
        <xdr:cNvPr id="24894" name="Line 6"/>
        <xdr:cNvSpPr>
          <a:spLocks noChangeShapeType="1"/>
        </xdr:cNvSpPr>
      </xdr:nvSpPr>
      <xdr:spPr bwMode="auto">
        <a:xfrm>
          <a:off x="9105900" y="7239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628650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24895" name="Line 9"/>
        <xdr:cNvSpPr>
          <a:spLocks noChangeShapeType="1"/>
        </xdr:cNvSpPr>
      </xdr:nvSpPr>
      <xdr:spPr bwMode="auto">
        <a:xfrm>
          <a:off x="541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628650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24896" name="Line 10"/>
        <xdr:cNvSpPr>
          <a:spLocks noChangeShapeType="1"/>
        </xdr:cNvSpPr>
      </xdr:nvSpPr>
      <xdr:spPr bwMode="auto">
        <a:xfrm>
          <a:off x="541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3</xdr:row>
      <xdr:rowOff>47625</xdr:rowOff>
    </xdr:from>
    <xdr:to>
      <xdr:col>2</xdr:col>
      <xdr:colOff>590550</xdr:colOff>
      <xdr:row>3</xdr:row>
      <xdr:rowOff>47625</xdr:rowOff>
    </xdr:to>
    <xdr:sp macro="" textlink="">
      <xdr:nvSpPr>
        <xdr:cNvPr id="10575" name="Line 1"/>
        <xdr:cNvSpPr>
          <a:spLocks noChangeShapeType="1"/>
        </xdr:cNvSpPr>
      </xdr:nvSpPr>
      <xdr:spPr bwMode="auto">
        <a:xfrm>
          <a:off x="1152525" y="981075"/>
          <a:ext cx="1590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304800</xdr:colOff>
      <xdr:row>2</xdr:row>
      <xdr:rowOff>247650</xdr:rowOff>
    </xdr:from>
    <xdr:to>
      <xdr:col>8</xdr:col>
      <xdr:colOff>219075</xdr:colOff>
      <xdr:row>2</xdr:row>
      <xdr:rowOff>247650</xdr:rowOff>
    </xdr:to>
    <xdr:sp macro="" textlink="">
      <xdr:nvSpPr>
        <xdr:cNvPr id="10576" name="Line 2"/>
        <xdr:cNvSpPr>
          <a:spLocks noChangeShapeType="1"/>
        </xdr:cNvSpPr>
      </xdr:nvSpPr>
      <xdr:spPr bwMode="auto">
        <a:xfrm>
          <a:off x="6115050" y="7524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1171575</xdr:colOff>
      <xdr:row>3</xdr:row>
      <xdr:rowOff>47625</xdr:rowOff>
    </xdr:from>
    <xdr:to>
      <xdr:col>2</xdr:col>
      <xdr:colOff>933450</xdr:colOff>
      <xdr:row>3</xdr:row>
      <xdr:rowOff>47625</xdr:rowOff>
    </xdr:to>
    <xdr:sp macro="" textlink="">
      <xdr:nvSpPr>
        <xdr:cNvPr id="11933" name="Line 1"/>
        <xdr:cNvSpPr>
          <a:spLocks noChangeShapeType="1"/>
        </xdr:cNvSpPr>
      </xdr:nvSpPr>
      <xdr:spPr bwMode="auto">
        <a:xfrm>
          <a:off x="2895600" y="91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19050</xdr:rowOff>
    </xdr:from>
    <xdr:to>
      <xdr:col>8</xdr:col>
      <xdr:colOff>0</xdr:colOff>
      <xdr:row>3</xdr:row>
      <xdr:rowOff>19050</xdr:rowOff>
    </xdr:to>
    <xdr:sp macro="" textlink="">
      <xdr:nvSpPr>
        <xdr:cNvPr id="11934" name="Line 2"/>
        <xdr:cNvSpPr>
          <a:spLocks noChangeShapeType="1"/>
        </xdr:cNvSpPr>
      </xdr:nvSpPr>
      <xdr:spPr bwMode="auto">
        <a:xfrm>
          <a:off x="7905750" y="88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2</xdr:row>
      <xdr:rowOff>238125</xdr:rowOff>
    </xdr:from>
    <xdr:to>
      <xdr:col>8</xdr:col>
      <xdr:colOff>742950</xdr:colOff>
      <xdr:row>2</xdr:row>
      <xdr:rowOff>238125</xdr:rowOff>
    </xdr:to>
    <xdr:sp macro="" textlink="">
      <xdr:nvSpPr>
        <xdr:cNvPr id="11935" name="Line 4"/>
        <xdr:cNvSpPr>
          <a:spLocks noChangeShapeType="1"/>
        </xdr:cNvSpPr>
      </xdr:nvSpPr>
      <xdr:spPr bwMode="auto">
        <a:xfrm>
          <a:off x="6943725" y="676275"/>
          <a:ext cx="1704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742950</xdr:colOff>
      <xdr:row>3</xdr:row>
      <xdr:rowOff>28575</xdr:rowOff>
    </xdr:from>
    <xdr:to>
      <xdr:col>2</xdr:col>
      <xdr:colOff>866775</xdr:colOff>
      <xdr:row>3</xdr:row>
      <xdr:rowOff>28575</xdr:rowOff>
    </xdr:to>
    <xdr:sp macro="" textlink="">
      <xdr:nvSpPr>
        <xdr:cNvPr id="11936" name="Line 4"/>
        <xdr:cNvSpPr>
          <a:spLocks noChangeShapeType="1"/>
        </xdr:cNvSpPr>
      </xdr:nvSpPr>
      <xdr:spPr bwMode="auto">
        <a:xfrm>
          <a:off x="1095375" y="89535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238125</xdr:rowOff>
    </xdr:from>
    <xdr:to>
      <xdr:col>7</xdr:col>
      <xdr:colOff>1114425</xdr:colOff>
      <xdr:row>2</xdr:row>
      <xdr:rowOff>238125</xdr:rowOff>
    </xdr:to>
    <xdr:sp macro="" textlink="">
      <xdr:nvSpPr>
        <xdr:cNvPr id="12624" name="Line 2"/>
        <xdr:cNvSpPr>
          <a:spLocks noChangeShapeType="1"/>
        </xdr:cNvSpPr>
      </xdr:nvSpPr>
      <xdr:spPr bwMode="auto">
        <a:xfrm>
          <a:off x="6981825" y="704850"/>
          <a:ext cx="1762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1076325</xdr:colOff>
      <xdr:row>3</xdr:row>
      <xdr:rowOff>19050</xdr:rowOff>
    </xdr:from>
    <xdr:to>
      <xdr:col>3</xdr:col>
      <xdr:colOff>266700</xdr:colOff>
      <xdr:row>3</xdr:row>
      <xdr:rowOff>19050</xdr:rowOff>
    </xdr:to>
    <xdr:sp macro="" textlink="">
      <xdr:nvSpPr>
        <xdr:cNvPr id="12625" name="Line 3"/>
        <xdr:cNvSpPr>
          <a:spLocks noChangeShapeType="1"/>
        </xdr:cNvSpPr>
      </xdr:nvSpPr>
      <xdr:spPr bwMode="auto">
        <a:xfrm>
          <a:off x="1514475" y="9239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</xdr:row>
      <xdr:rowOff>47625</xdr:rowOff>
    </xdr:from>
    <xdr:to>
      <xdr:col>2</xdr:col>
      <xdr:colOff>152400</xdr:colOff>
      <xdr:row>3</xdr:row>
      <xdr:rowOff>47625</xdr:rowOff>
    </xdr:to>
    <xdr:sp macro="" textlink="">
      <xdr:nvSpPr>
        <xdr:cNvPr id="23887" name="Line 1"/>
        <xdr:cNvSpPr>
          <a:spLocks noChangeShapeType="1"/>
        </xdr:cNvSpPr>
      </xdr:nvSpPr>
      <xdr:spPr bwMode="auto">
        <a:xfrm>
          <a:off x="628650" y="9334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981075</xdr:colOff>
      <xdr:row>2</xdr:row>
      <xdr:rowOff>238125</xdr:rowOff>
    </xdr:from>
    <xdr:to>
      <xdr:col>5</xdr:col>
      <xdr:colOff>571500</xdr:colOff>
      <xdr:row>2</xdr:row>
      <xdr:rowOff>238125</xdr:rowOff>
    </xdr:to>
    <xdr:sp macro="" textlink="">
      <xdr:nvSpPr>
        <xdr:cNvPr id="23888" name="Line 2"/>
        <xdr:cNvSpPr>
          <a:spLocks noChangeShapeType="1"/>
        </xdr:cNvSpPr>
      </xdr:nvSpPr>
      <xdr:spPr bwMode="auto">
        <a:xfrm>
          <a:off x="3943350" y="695325"/>
          <a:ext cx="1762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38100</xdr:rowOff>
    </xdr:from>
    <xdr:to>
      <xdr:col>2</xdr:col>
      <xdr:colOff>190500</xdr:colOff>
      <xdr:row>3</xdr:row>
      <xdr:rowOff>38100</xdr:rowOff>
    </xdr:to>
    <xdr:sp macro="" textlink="">
      <xdr:nvSpPr>
        <xdr:cNvPr id="13647" name="Line 1"/>
        <xdr:cNvSpPr>
          <a:spLocks noChangeShapeType="1"/>
        </xdr:cNvSpPr>
      </xdr:nvSpPr>
      <xdr:spPr bwMode="auto">
        <a:xfrm>
          <a:off x="590550" y="1000125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838200</xdr:colOff>
      <xdr:row>2</xdr:row>
      <xdr:rowOff>285750</xdr:rowOff>
    </xdr:from>
    <xdr:to>
      <xdr:col>6</xdr:col>
      <xdr:colOff>609600</xdr:colOff>
      <xdr:row>2</xdr:row>
      <xdr:rowOff>285750</xdr:rowOff>
    </xdr:to>
    <xdr:sp macro="" textlink="">
      <xdr:nvSpPr>
        <xdr:cNvPr id="13648" name="Line 2"/>
        <xdr:cNvSpPr>
          <a:spLocks noChangeShapeType="1"/>
        </xdr:cNvSpPr>
      </xdr:nvSpPr>
      <xdr:spPr bwMode="auto">
        <a:xfrm>
          <a:off x="7362825" y="7905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3</xdr:row>
      <xdr:rowOff>47625</xdr:rowOff>
    </xdr:from>
    <xdr:to>
      <xdr:col>2</xdr:col>
      <xdr:colOff>666750</xdr:colOff>
      <xdr:row>3</xdr:row>
      <xdr:rowOff>47625</xdr:rowOff>
    </xdr:to>
    <xdr:sp macro="" textlink="">
      <xdr:nvSpPr>
        <xdr:cNvPr id="5457" name="Line 1"/>
        <xdr:cNvSpPr>
          <a:spLocks noChangeShapeType="1"/>
        </xdr:cNvSpPr>
      </xdr:nvSpPr>
      <xdr:spPr bwMode="auto">
        <a:xfrm>
          <a:off x="1552575" y="92392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180975</xdr:colOff>
      <xdr:row>2</xdr:row>
      <xdr:rowOff>228600</xdr:rowOff>
    </xdr:from>
    <xdr:to>
      <xdr:col>10</xdr:col>
      <xdr:colOff>666750</xdr:colOff>
      <xdr:row>2</xdr:row>
      <xdr:rowOff>228600</xdr:rowOff>
    </xdr:to>
    <xdr:sp macro="" textlink="">
      <xdr:nvSpPr>
        <xdr:cNvPr id="5458" name="Line 2"/>
        <xdr:cNvSpPr>
          <a:spLocks noChangeShapeType="1"/>
        </xdr:cNvSpPr>
      </xdr:nvSpPr>
      <xdr:spPr bwMode="auto">
        <a:xfrm>
          <a:off x="6257925" y="704850"/>
          <a:ext cx="185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y%20Cuong/Data%202015-2016/Khoa%20CN%20&#272;-&#272;T/Khoi%20luong/KL%20khoa%20CN%20D-DT/Danh%20sach_khoa%20dien_-_dien_t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N_KL%20kiem%20nhie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ay%20Cuong/Data%202015-2016/Khoa%20CN%20&#272;-&#272;T/Khoi%20luong/KL%20khoa%20CN%20D-DT/Gio%20chuan_D-DT_2014-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1">
          <cell r="B11" t="str">
            <v>Hồ Thị</v>
          </cell>
          <cell r="C11" t="str">
            <v xml:space="preserve">Anh </v>
          </cell>
        </row>
        <row r="12">
          <cell r="B12" t="str">
            <v>Ngô Hoàng</v>
          </cell>
          <cell r="C12" t="str">
            <v xml:space="preserve">Anh </v>
          </cell>
        </row>
        <row r="13">
          <cell r="B13" t="str">
            <v>Châu Văn</v>
          </cell>
          <cell r="C13" t="str">
            <v>Bảo</v>
          </cell>
        </row>
        <row r="14">
          <cell r="B14" t="str">
            <v>Vũ Hạnh</v>
          </cell>
          <cell r="C14" t="str">
            <v>Chiêu</v>
          </cell>
        </row>
        <row r="15">
          <cell r="B15" t="str">
            <v>Ngô Phong</v>
          </cell>
          <cell r="C15" t="str">
            <v>Cường</v>
          </cell>
        </row>
        <row r="16">
          <cell r="B16" t="str">
            <v>Nguyễn Minh Đức</v>
          </cell>
          <cell r="C16" t="str">
            <v>Cường</v>
          </cell>
        </row>
        <row r="17">
          <cell r="B17" t="str">
            <v>Tạ Minh</v>
          </cell>
          <cell r="C17" t="str">
            <v xml:space="preserve">Cường </v>
          </cell>
        </row>
        <row r="18">
          <cell r="B18" t="str">
            <v>Võ</v>
          </cell>
          <cell r="C18" t="str">
            <v xml:space="preserve">Cường </v>
          </cell>
        </row>
        <row r="19">
          <cell r="B19" t="str">
            <v xml:space="preserve">Nguyễn Thùy </v>
          </cell>
          <cell r="C19" t="str">
            <v>Dương</v>
          </cell>
        </row>
        <row r="20">
          <cell r="B20" t="str">
            <v>Lê Tiến</v>
          </cell>
          <cell r="C20" t="str">
            <v xml:space="preserve">Đạt </v>
          </cell>
        </row>
        <row r="21">
          <cell r="B21" t="str">
            <v>Nguyễn Hồng</v>
          </cell>
          <cell r="C21" t="str">
            <v xml:space="preserve">Đức </v>
          </cell>
        </row>
        <row r="22">
          <cell r="B22" t="str">
            <v>Nguyễn Minh</v>
          </cell>
          <cell r="C22" t="str">
            <v>Đức (A)</v>
          </cell>
        </row>
        <row r="23">
          <cell r="B23" t="str">
            <v>Nguyễn Minh</v>
          </cell>
          <cell r="C23" t="str">
            <v>Đức (B)</v>
          </cell>
        </row>
        <row r="24">
          <cell r="B24" t="str">
            <v xml:space="preserve">Nguyễn Thị Ngọc </v>
          </cell>
          <cell r="C24" t="str">
            <v xml:space="preserve">Hiền </v>
          </cell>
        </row>
        <row r="25">
          <cell r="B25" t="str">
            <v>Trần Trung</v>
          </cell>
          <cell r="C25" t="str">
            <v>Hiếu</v>
          </cell>
        </row>
        <row r="26">
          <cell r="B26" t="str">
            <v xml:space="preserve">Mạnh Lê </v>
          </cell>
          <cell r="C26" t="str">
            <v xml:space="preserve">Hoàn </v>
          </cell>
        </row>
        <row r="27">
          <cell r="B27" t="str">
            <v>Lê Thế</v>
          </cell>
          <cell r="C27" t="str">
            <v xml:space="preserve">Huân </v>
          </cell>
        </row>
        <row r="28">
          <cell r="B28" t="str">
            <v>Tăng Cẩm</v>
          </cell>
          <cell r="C28" t="str">
            <v>Huê</v>
          </cell>
        </row>
        <row r="29">
          <cell r="B29" t="str">
            <v>Nguyễn Huỳnh</v>
          </cell>
          <cell r="C29" t="str">
            <v xml:space="preserve">Liên </v>
          </cell>
        </row>
        <row r="30">
          <cell r="B30" t="str">
            <v>Nguyễn Thùy</v>
          </cell>
          <cell r="C30" t="str">
            <v>Linh</v>
          </cell>
        </row>
        <row r="31">
          <cell r="B31" t="str">
            <v xml:space="preserve">Huỳnh Ngọc </v>
          </cell>
          <cell r="C31" t="str">
            <v xml:space="preserve">Mai </v>
          </cell>
        </row>
        <row r="32">
          <cell r="B32" t="str">
            <v>Đặng Đức</v>
          </cell>
          <cell r="C32" t="str">
            <v xml:space="preserve">Minh </v>
          </cell>
        </row>
        <row r="33">
          <cell r="B33" t="str">
            <v>Nguyễn Thị Tố</v>
          </cell>
          <cell r="C33" t="str">
            <v xml:space="preserve">Nga </v>
          </cell>
        </row>
        <row r="34">
          <cell r="B34" t="str">
            <v>Nguyễn Trần Thanh</v>
          </cell>
          <cell r="C34" t="str">
            <v xml:space="preserve">Nhàn </v>
          </cell>
        </row>
        <row r="35">
          <cell r="B35" t="str">
            <v>Đỗ Huỳnh Thanh</v>
          </cell>
          <cell r="C35" t="str">
            <v xml:space="preserve">Phong </v>
          </cell>
        </row>
        <row r="36">
          <cell r="B36" t="str">
            <v>Nguyễn Anh</v>
          </cell>
          <cell r="C36" t="str">
            <v xml:space="preserve">Tăng </v>
          </cell>
        </row>
        <row r="37">
          <cell r="B37" t="str">
            <v>Quách Minh</v>
          </cell>
          <cell r="C37" t="str">
            <v xml:space="preserve">Thử </v>
          </cell>
        </row>
        <row r="38">
          <cell r="B38" t="str">
            <v xml:space="preserve">Trần Công </v>
          </cell>
          <cell r="C38" t="str">
            <v xml:space="preserve">Tiến </v>
          </cell>
        </row>
        <row r="39">
          <cell r="B39" t="str">
            <v>Bốc Minh</v>
          </cell>
          <cell r="C39" t="str">
            <v xml:space="preserve">Trí </v>
          </cell>
        </row>
        <row r="40">
          <cell r="B40" t="str">
            <v>Nguyễn Trọng</v>
          </cell>
          <cell r="C40" t="str">
            <v xml:space="preserve">Trí </v>
          </cell>
        </row>
        <row r="41">
          <cell r="B41" t="str">
            <v xml:space="preserve">Trần Hiếu </v>
          </cell>
          <cell r="C41" t="str">
            <v xml:space="preserve">Trinh </v>
          </cell>
        </row>
        <row r="42">
          <cell r="B42" t="str">
            <v xml:space="preserve">Trần Nguyên Bảo </v>
          </cell>
          <cell r="C42" t="str">
            <v>Trân</v>
          </cell>
        </row>
        <row r="43">
          <cell r="B43" t="str">
            <v xml:space="preserve">Nguyễn Văn </v>
          </cell>
          <cell r="C43" t="str">
            <v xml:space="preserve">Yên </v>
          </cell>
        </row>
        <row r="44">
          <cell r="B44" t="str">
            <v>Lê Hồng</v>
          </cell>
          <cell r="C44" t="str">
            <v>Vân</v>
          </cell>
        </row>
        <row r="48">
          <cell r="B48" t="str">
            <v xml:space="preserve">Phan Đức </v>
          </cell>
          <cell r="C48" t="str">
            <v>Long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1">
          <cell r="J11">
            <v>270</v>
          </cell>
          <cell r="O11">
            <v>0</v>
          </cell>
        </row>
        <row r="12">
          <cell r="J12">
            <v>270</v>
          </cell>
          <cell r="O12">
            <v>54</v>
          </cell>
        </row>
        <row r="13">
          <cell r="J13">
            <v>270</v>
          </cell>
          <cell r="O13">
            <v>81</v>
          </cell>
        </row>
        <row r="14">
          <cell r="J14">
            <v>270</v>
          </cell>
          <cell r="O14">
            <v>40.5</v>
          </cell>
        </row>
        <row r="15">
          <cell r="J15">
            <v>270</v>
          </cell>
          <cell r="O15">
            <v>40.5</v>
          </cell>
        </row>
        <row r="16">
          <cell r="J16">
            <v>270</v>
          </cell>
          <cell r="O16">
            <v>40.5</v>
          </cell>
        </row>
        <row r="17">
          <cell r="J17">
            <v>270</v>
          </cell>
          <cell r="O17">
            <v>67.5</v>
          </cell>
        </row>
        <row r="18">
          <cell r="J18">
            <v>270</v>
          </cell>
          <cell r="O18">
            <v>54</v>
          </cell>
        </row>
        <row r="19">
          <cell r="J19">
            <v>270</v>
          </cell>
          <cell r="O19">
            <v>40.5</v>
          </cell>
        </row>
        <row r="20">
          <cell r="J20">
            <v>270</v>
          </cell>
          <cell r="O20">
            <v>40.5</v>
          </cell>
        </row>
        <row r="21">
          <cell r="J21">
            <v>270</v>
          </cell>
          <cell r="O21">
            <v>40.5</v>
          </cell>
        </row>
        <row r="22">
          <cell r="J22">
            <v>270</v>
          </cell>
          <cell r="O22">
            <v>54</v>
          </cell>
        </row>
        <row r="23">
          <cell r="J23">
            <v>270</v>
          </cell>
          <cell r="O23">
            <v>40.5</v>
          </cell>
        </row>
        <row r="24">
          <cell r="J24">
            <v>270</v>
          </cell>
          <cell r="O24">
            <v>40.5</v>
          </cell>
        </row>
        <row r="25">
          <cell r="J25">
            <v>270</v>
          </cell>
          <cell r="O25">
            <v>40.5</v>
          </cell>
        </row>
        <row r="26">
          <cell r="J26">
            <v>270</v>
          </cell>
          <cell r="O26">
            <v>0</v>
          </cell>
        </row>
        <row r="27">
          <cell r="J27">
            <v>270</v>
          </cell>
          <cell r="O27">
            <v>0</v>
          </cell>
        </row>
        <row r="28">
          <cell r="J28">
            <v>270</v>
          </cell>
          <cell r="O28">
            <v>40.5</v>
          </cell>
        </row>
        <row r="29">
          <cell r="J29">
            <v>270</v>
          </cell>
          <cell r="O29">
            <v>67.5</v>
          </cell>
        </row>
        <row r="30">
          <cell r="J30">
            <v>270</v>
          </cell>
          <cell r="O30">
            <v>40.5</v>
          </cell>
        </row>
        <row r="31">
          <cell r="J31">
            <v>270</v>
          </cell>
          <cell r="O31">
            <v>108</v>
          </cell>
        </row>
        <row r="32">
          <cell r="J32">
            <v>270</v>
          </cell>
          <cell r="O32">
            <v>40.5</v>
          </cell>
        </row>
        <row r="33">
          <cell r="J33">
            <v>270</v>
          </cell>
          <cell r="O33">
            <v>40.5</v>
          </cell>
        </row>
        <row r="34">
          <cell r="J34">
            <v>270</v>
          </cell>
          <cell r="O34">
            <v>40.5</v>
          </cell>
        </row>
        <row r="35">
          <cell r="J35">
            <v>270</v>
          </cell>
          <cell r="O35">
            <v>40.5</v>
          </cell>
        </row>
        <row r="36">
          <cell r="J36">
            <v>270</v>
          </cell>
          <cell r="O36">
            <v>54</v>
          </cell>
        </row>
        <row r="37">
          <cell r="J37">
            <v>270</v>
          </cell>
          <cell r="O37">
            <v>54</v>
          </cell>
        </row>
        <row r="38">
          <cell r="J38">
            <v>270</v>
          </cell>
          <cell r="O38">
            <v>40.5</v>
          </cell>
        </row>
        <row r="39">
          <cell r="J39">
            <v>270</v>
          </cell>
          <cell r="O39">
            <v>40.5</v>
          </cell>
        </row>
        <row r="40">
          <cell r="J40">
            <v>270</v>
          </cell>
          <cell r="O40">
            <v>40.5</v>
          </cell>
        </row>
        <row r="41">
          <cell r="J41">
            <v>270</v>
          </cell>
          <cell r="O41">
            <v>40.5</v>
          </cell>
        </row>
        <row r="42">
          <cell r="J42">
            <v>270</v>
          </cell>
        </row>
        <row r="43">
          <cell r="J43">
            <v>270</v>
          </cell>
          <cell r="O43">
            <v>0</v>
          </cell>
        </row>
        <row r="44">
          <cell r="J44">
            <v>270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</sheetNames>
    <sheetDataSet>
      <sheetData sheetId="0">
        <row r="10">
          <cell r="R10">
            <v>263.5</v>
          </cell>
        </row>
        <row r="44">
          <cell r="R44">
            <v>62</v>
          </cell>
        </row>
        <row r="45">
          <cell r="R45">
            <v>77.5</v>
          </cell>
        </row>
        <row r="46">
          <cell r="R46">
            <v>93</v>
          </cell>
        </row>
        <row r="47">
          <cell r="R47">
            <v>87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activeCell="A16" sqref="A16"/>
    </sheetView>
    <sheetView workbookViewId="1"/>
  </sheetViews>
  <sheetFormatPr defaultRowHeight="16.5" x14ac:dyDescent="0.25"/>
  <cols>
    <col min="1" max="1" width="153.375" style="2" customWidth="1"/>
    <col min="2" max="16384" width="9" style="1"/>
  </cols>
  <sheetData>
    <row r="1" spans="1:1" s="8" customFormat="1" ht="37.5" customHeight="1" x14ac:dyDescent="0.25">
      <c r="A1" s="7" t="s">
        <v>204</v>
      </c>
    </row>
    <row r="2" spans="1:1" s="10" customFormat="1" ht="39" customHeight="1" x14ac:dyDescent="0.3">
      <c r="A2" s="9" t="s">
        <v>104</v>
      </c>
    </row>
    <row r="3" spans="1:1" s="4" customFormat="1" ht="24" customHeight="1" x14ac:dyDescent="0.25">
      <c r="A3" s="3" t="s">
        <v>113</v>
      </c>
    </row>
    <row r="4" spans="1:1" s="10" customFormat="1" ht="21.75" customHeight="1" x14ac:dyDescent="0.25">
      <c r="A4" s="11" t="s">
        <v>185</v>
      </c>
    </row>
    <row r="5" spans="1:1" s="4" customFormat="1" ht="21.75" customHeight="1" x14ac:dyDescent="0.3">
      <c r="A5" s="5" t="s">
        <v>105</v>
      </c>
    </row>
    <row r="6" spans="1:1" s="10" customFormat="1" ht="21.75" customHeight="1" x14ac:dyDescent="0.25">
      <c r="A6" s="203" t="s">
        <v>187</v>
      </c>
    </row>
    <row r="7" spans="1:1" s="4" customFormat="1" ht="42" customHeight="1" x14ac:dyDescent="0.25">
      <c r="A7" s="201" t="s">
        <v>202</v>
      </c>
    </row>
    <row r="8" spans="1:1" s="10" customFormat="1" ht="26.25" customHeight="1" x14ac:dyDescent="0.25">
      <c r="A8" s="218" t="s">
        <v>218</v>
      </c>
    </row>
    <row r="9" spans="1:1" s="4" customFormat="1" ht="21.75" customHeight="1" x14ac:dyDescent="0.25">
      <c r="A9" s="12" t="s">
        <v>193</v>
      </c>
    </row>
    <row r="10" spans="1:1" s="217" customFormat="1" ht="21.75" customHeight="1" x14ac:dyDescent="0.25">
      <c r="A10" s="219" t="s">
        <v>219</v>
      </c>
    </row>
    <row r="11" spans="1:1" s="10" customFormat="1" ht="21.75" customHeight="1" x14ac:dyDescent="0.25">
      <c r="A11" s="203" t="s">
        <v>188</v>
      </c>
    </row>
    <row r="12" spans="1:1" s="8" customFormat="1" ht="21.75" customHeight="1" x14ac:dyDescent="0.25">
      <c r="A12" s="195" t="s">
        <v>199</v>
      </c>
    </row>
    <row r="13" spans="1:1" s="4" customFormat="1" ht="21.75" customHeight="1" x14ac:dyDescent="0.3">
      <c r="A13" s="5" t="s">
        <v>106</v>
      </c>
    </row>
    <row r="14" spans="1:1" s="10" customFormat="1" ht="21.75" customHeight="1" x14ac:dyDescent="0.25">
      <c r="A14" s="203" t="s">
        <v>114</v>
      </c>
    </row>
    <row r="15" spans="1:1" s="4" customFormat="1" ht="21.75" customHeight="1" x14ac:dyDescent="0.25">
      <c r="A15" s="6" t="s">
        <v>107</v>
      </c>
    </row>
    <row r="16" spans="1:1" s="10" customFormat="1" ht="21.75" customHeight="1" x14ac:dyDescent="0.25">
      <c r="A16" s="12" t="s">
        <v>194</v>
      </c>
    </row>
    <row r="17" spans="1:1" s="4" customFormat="1" ht="21.75" customHeight="1" x14ac:dyDescent="0.25">
      <c r="A17" s="202" t="s">
        <v>108</v>
      </c>
    </row>
    <row r="18" spans="1:1" s="10" customFormat="1" ht="21.75" customHeight="1" x14ac:dyDescent="0.25">
      <c r="A18" s="12" t="s">
        <v>194</v>
      </c>
    </row>
    <row r="19" spans="1:1" s="4" customFormat="1" ht="21.75" customHeight="1" x14ac:dyDescent="0.25">
      <c r="A19" s="202" t="s">
        <v>109</v>
      </c>
    </row>
    <row r="20" spans="1:1" s="10" customFormat="1" ht="21.75" customHeight="1" x14ac:dyDescent="0.25">
      <c r="A20" s="12" t="s">
        <v>191</v>
      </c>
    </row>
    <row r="21" spans="1:1" s="4" customFormat="1" ht="21.75" customHeight="1" x14ac:dyDescent="0.25">
      <c r="A21" s="6" t="s">
        <v>195</v>
      </c>
    </row>
    <row r="22" spans="1:1" s="10" customFormat="1" ht="21.75" customHeight="1" x14ac:dyDescent="0.25">
      <c r="A22" s="203" t="s">
        <v>110</v>
      </c>
    </row>
    <row r="23" spans="1:1" s="4" customFormat="1" ht="21.75" customHeight="1" x14ac:dyDescent="0.25">
      <c r="A23" s="6" t="s">
        <v>192</v>
      </c>
    </row>
    <row r="24" spans="1:1" s="10" customFormat="1" ht="21.75" customHeight="1" x14ac:dyDescent="0.25">
      <c r="A24" s="12" t="s">
        <v>203</v>
      </c>
    </row>
    <row r="25" spans="1:1" s="4" customFormat="1" ht="21.75" customHeight="1" x14ac:dyDescent="0.25">
      <c r="A25" s="202" t="s">
        <v>111</v>
      </c>
    </row>
    <row r="26" spans="1:1" s="10" customFormat="1" ht="21.75" customHeight="1" x14ac:dyDescent="0.25">
      <c r="A26" s="12" t="s">
        <v>211</v>
      </c>
    </row>
    <row r="27" spans="1:1" s="194" customFormat="1" ht="21.75" customHeight="1" x14ac:dyDescent="0.25">
      <c r="A27" s="195" t="s">
        <v>197</v>
      </c>
    </row>
    <row r="28" spans="1:1" s="10" customFormat="1" ht="21.75" customHeight="1" x14ac:dyDescent="0.25">
      <c r="A28" s="203" t="s">
        <v>196</v>
      </c>
    </row>
    <row r="29" spans="1:1" s="4" customFormat="1" ht="21.75" customHeight="1" x14ac:dyDescent="0.25">
      <c r="A29" s="6" t="s">
        <v>198</v>
      </c>
    </row>
    <row r="30" spans="1:1" s="10" customFormat="1" ht="21.75" customHeight="1" x14ac:dyDescent="0.25">
      <c r="A30" s="203" t="s">
        <v>112</v>
      </c>
    </row>
    <row r="31" spans="1:1" s="4" customFormat="1" ht="21.75" customHeight="1" x14ac:dyDescent="0.25">
      <c r="A31" s="6" t="s">
        <v>201</v>
      </c>
    </row>
    <row r="32" spans="1:1" s="8" customFormat="1" ht="21.75" customHeight="1" x14ac:dyDescent="0.25">
      <c r="A32" s="195" t="s">
        <v>200</v>
      </c>
    </row>
    <row r="33" spans="1:1" ht="36.75" customHeight="1" x14ac:dyDescent="0.25">
      <c r="A33" s="200" t="s">
        <v>205</v>
      </c>
    </row>
    <row r="34" spans="1:1" ht="21.75" customHeight="1" x14ac:dyDescent="0.25">
      <c r="A34" s="200"/>
    </row>
    <row r="35" spans="1:1" ht="21.75" customHeight="1" x14ac:dyDescent="0.25">
      <c r="A35" s="200"/>
    </row>
    <row r="36" spans="1:1" ht="21.75" customHeight="1" x14ac:dyDescent="0.25"/>
    <row r="37" spans="1:1" ht="21.75" customHeight="1" x14ac:dyDescent="0.25"/>
    <row r="38" spans="1:1" ht="21.75" customHeight="1" x14ac:dyDescent="0.25"/>
    <row r="39" spans="1:1" ht="21.75" customHeight="1" x14ac:dyDescent="0.25"/>
    <row r="40" spans="1:1" ht="21.75" customHeight="1" x14ac:dyDescent="0.25"/>
    <row r="41" spans="1:1" ht="21.75" customHeight="1" x14ac:dyDescent="0.25"/>
    <row r="42" spans="1:1" ht="21.75" customHeight="1" x14ac:dyDescent="0.25"/>
    <row r="43" spans="1:1" ht="21.75" customHeight="1" x14ac:dyDescent="0.25"/>
    <row r="44" spans="1:1" ht="21.75" customHeight="1" x14ac:dyDescent="0.25"/>
    <row r="45" spans="1:1" ht="21.75" customHeight="1" x14ac:dyDescent="0.25"/>
    <row r="46" spans="1:1" ht="21.75" customHeight="1" x14ac:dyDescent="0.25"/>
    <row r="47" spans="1:1" ht="21.75" customHeight="1" x14ac:dyDescent="0.25"/>
    <row r="48" spans="1:1" ht="21.75" customHeight="1" x14ac:dyDescent="0.25"/>
    <row r="49" ht="21.75" customHeight="1" x14ac:dyDescent="0.25"/>
    <row r="50" ht="21.75" customHeight="1" x14ac:dyDescent="0.25"/>
  </sheetData>
  <sheetProtection sheet="1" objects="1" scenarios="1"/>
  <phoneticPr fontId="5" type="noConversion"/>
  <pageMargins left="0.45" right="0.39" top="0.48" bottom="0.55000000000000004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841"/>
  <sheetViews>
    <sheetView tabSelected="1" topLeftCell="A8" zoomScaleNormal="100" workbookViewId="0">
      <pane xSplit="3" ySplit="3" topLeftCell="D475" activePane="bottomRight" state="frozen"/>
      <selection activeCell="A8" sqref="A8"/>
      <selection pane="topRight" activeCell="D8" sqref="D8"/>
      <selection pane="bottomLeft" activeCell="A11" sqref="A11"/>
      <selection pane="bottomRight" activeCell="AF29" sqref="AF29"/>
    </sheetView>
    <sheetView tabSelected="1" zoomScaleNormal="100" workbookViewId="1">
      <selection activeCell="A484" sqref="A484:XFD488"/>
    </sheetView>
  </sheetViews>
  <sheetFormatPr defaultRowHeight="18" x14ac:dyDescent="0.3"/>
  <cols>
    <col min="1" max="1" width="3.625" style="17" customWidth="1"/>
    <col min="2" max="2" width="16.125" style="17" customWidth="1"/>
    <col min="3" max="3" width="7.25" style="17" customWidth="1"/>
    <col min="4" max="4" width="21.875" style="253" customWidth="1"/>
    <col min="5" max="5" width="13" style="253" customWidth="1"/>
    <col min="6" max="6" width="4.875" style="253" customWidth="1"/>
    <col min="7" max="7" width="6.125" style="110" customWidth="1"/>
    <col min="8" max="8" width="6.75" style="110" customWidth="1"/>
    <col min="9" max="10" width="5.375" style="240" customWidth="1"/>
    <col min="11" max="11" width="6.5" style="110" customWidth="1"/>
    <col min="12" max="12" width="5.375" style="110" customWidth="1"/>
    <col min="13" max="13" width="6.25" style="110" customWidth="1"/>
    <col min="14" max="14" width="6.125" style="245" customWidth="1"/>
    <col min="15" max="15" width="6.5" style="245" customWidth="1"/>
    <col min="16" max="16" width="7" style="245" customWidth="1"/>
    <col min="17" max="17" width="7.25" style="245" customWidth="1"/>
    <col min="18" max="18" width="7.625" style="245" customWidth="1"/>
    <col min="19" max="19" width="7.625" style="245" hidden="1" customWidth="1"/>
    <col min="20" max="20" width="8.25" style="245" customWidth="1"/>
    <col min="21" max="21" width="8.25" style="110" customWidth="1"/>
    <col min="22" max="23" width="8.375" style="110" customWidth="1"/>
    <col min="24" max="24" width="9" style="110" customWidth="1"/>
    <col min="25" max="25" width="7.375" style="110" customWidth="1"/>
    <col min="26" max="27" width="8.125" style="110" customWidth="1"/>
    <col min="28" max="28" width="7.25" style="110" customWidth="1"/>
    <col min="29" max="29" width="9.625" style="17" customWidth="1"/>
    <col min="30" max="31" width="9" style="17" hidden="1" customWidth="1"/>
    <col min="32" max="32" width="7.125" style="13" hidden="1" customWidth="1"/>
    <col min="33" max="33" width="7.375" style="263" hidden="1" customWidth="1"/>
    <col min="34" max="16384" width="9" style="17"/>
  </cols>
  <sheetData>
    <row r="1" spans="1:34" x14ac:dyDescent="0.3">
      <c r="AA1" s="17"/>
      <c r="AB1" s="48" t="s">
        <v>168</v>
      </c>
    </row>
    <row r="2" spans="1:34" ht="25.5" customHeight="1" x14ac:dyDescent="0.3">
      <c r="A2" s="293" t="s">
        <v>148</v>
      </c>
      <c r="B2" s="293"/>
      <c r="C2" s="293"/>
      <c r="D2" s="293"/>
      <c r="E2" s="293"/>
      <c r="F2" s="87"/>
      <c r="G2" s="108"/>
      <c r="H2" s="108"/>
      <c r="I2" s="241"/>
      <c r="J2" s="241"/>
      <c r="K2" s="108"/>
      <c r="L2" s="108"/>
      <c r="M2" s="108"/>
      <c r="N2" s="246"/>
      <c r="O2" s="247"/>
      <c r="V2" s="291" t="s">
        <v>12</v>
      </c>
      <c r="W2" s="291"/>
      <c r="X2" s="291"/>
      <c r="Y2" s="291"/>
      <c r="Z2" s="291"/>
      <c r="AA2" s="291"/>
      <c r="AB2" s="291"/>
      <c r="AC2" s="291"/>
    </row>
    <row r="3" spans="1:34" ht="33.75" customHeight="1" x14ac:dyDescent="0.3">
      <c r="A3" s="294" t="s">
        <v>149</v>
      </c>
      <c r="B3" s="294"/>
      <c r="C3" s="294"/>
      <c r="D3" s="294"/>
      <c r="E3" s="294"/>
      <c r="F3" s="18"/>
      <c r="G3" s="111"/>
      <c r="H3" s="111"/>
      <c r="I3" s="242"/>
      <c r="J3" s="242"/>
      <c r="K3" s="111"/>
      <c r="L3" s="111"/>
      <c r="M3" s="111"/>
      <c r="N3" s="248"/>
      <c r="O3" s="249"/>
      <c r="V3" s="292" t="s">
        <v>13</v>
      </c>
      <c r="W3" s="292"/>
      <c r="X3" s="292"/>
      <c r="Y3" s="292"/>
      <c r="Z3" s="292"/>
      <c r="AA3" s="292"/>
      <c r="AB3" s="292"/>
      <c r="AC3" s="292"/>
    </row>
    <row r="4" spans="1:34" s="19" customFormat="1" ht="39" customHeight="1" x14ac:dyDescent="0.4">
      <c r="A4" s="290" t="s">
        <v>527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F4" s="262"/>
      <c r="AG4" s="264"/>
    </row>
    <row r="5" spans="1:34" s="20" customFormat="1" ht="26.25" customHeight="1" x14ac:dyDescent="0.3">
      <c r="A5" s="290" t="s">
        <v>528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G5" s="265"/>
    </row>
    <row r="6" spans="1:34" s="21" customFormat="1" ht="8.25" customHeight="1" x14ac:dyDescent="0.35">
      <c r="G6" s="114"/>
      <c r="H6" s="114"/>
      <c r="I6" s="243"/>
      <c r="J6" s="243"/>
      <c r="K6" s="114"/>
      <c r="L6" s="114"/>
      <c r="M6" s="114"/>
      <c r="N6" s="250"/>
      <c r="O6" s="251"/>
      <c r="P6" s="251"/>
      <c r="Q6" s="251"/>
      <c r="R6" s="251"/>
      <c r="S6" s="251"/>
      <c r="T6" s="252"/>
      <c r="U6" s="117"/>
      <c r="V6" s="116"/>
      <c r="W6" s="116"/>
      <c r="X6" s="116"/>
      <c r="Y6" s="116"/>
      <c r="Z6" s="116"/>
      <c r="AA6" s="116"/>
      <c r="AB6" s="116"/>
      <c r="AF6" s="87"/>
      <c r="AG6" s="266"/>
    </row>
    <row r="7" spans="1:34" s="21" customFormat="1" ht="23.25" customHeight="1" x14ac:dyDescent="0.3">
      <c r="A7" s="427" t="s">
        <v>0</v>
      </c>
      <c r="B7" s="428" t="s">
        <v>26</v>
      </c>
      <c r="C7" s="429"/>
      <c r="D7" s="430" t="s">
        <v>94</v>
      </c>
      <c r="E7" s="430" t="s">
        <v>116</v>
      </c>
      <c r="F7" s="295" t="s">
        <v>117</v>
      </c>
      <c r="G7" s="431" t="s">
        <v>100</v>
      </c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3"/>
      <c r="S7" s="284" t="s">
        <v>215</v>
      </c>
      <c r="T7" s="284" t="s">
        <v>208</v>
      </c>
      <c r="U7" s="284" t="s">
        <v>217</v>
      </c>
      <c r="V7" s="284" t="s">
        <v>209</v>
      </c>
      <c r="W7" s="284" t="s">
        <v>216</v>
      </c>
      <c r="X7" s="286" t="s">
        <v>210</v>
      </c>
      <c r="Y7" s="286" t="s">
        <v>121</v>
      </c>
      <c r="Z7" s="286" t="s">
        <v>122</v>
      </c>
      <c r="AA7" s="286" t="s">
        <v>123</v>
      </c>
      <c r="AB7" s="286" t="s">
        <v>237</v>
      </c>
      <c r="AC7" s="295" t="s">
        <v>238</v>
      </c>
      <c r="AD7" s="434"/>
      <c r="AE7" s="434"/>
      <c r="AF7" s="435"/>
      <c r="AG7" s="436"/>
      <c r="AH7" s="434"/>
    </row>
    <row r="8" spans="1:34" s="21" customFormat="1" ht="55.5" customHeight="1" x14ac:dyDescent="0.3">
      <c r="A8" s="437"/>
      <c r="B8" s="438"/>
      <c r="C8" s="439"/>
      <c r="D8" s="440"/>
      <c r="E8" s="440"/>
      <c r="F8" s="296"/>
      <c r="G8" s="441" t="s">
        <v>126</v>
      </c>
      <c r="H8" s="442"/>
      <c r="I8" s="511" t="s">
        <v>212</v>
      </c>
      <c r="J8" s="512"/>
      <c r="K8" s="443" t="s">
        <v>127</v>
      </c>
      <c r="L8" s="444"/>
      <c r="M8" s="284" t="s">
        <v>128</v>
      </c>
      <c r="N8" s="284" t="s">
        <v>101</v>
      </c>
      <c r="O8" s="284" t="s">
        <v>102</v>
      </c>
      <c r="P8" s="284" t="s">
        <v>129</v>
      </c>
      <c r="Q8" s="284" t="s">
        <v>130</v>
      </c>
      <c r="R8" s="284" t="s">
        <v>131</v>
      </c>
      <c r="S8" s="513"/>
      <c r="T8" s="289"/>
      <c r="U8" s="289"/>
      <c r="V8" s="289"/>
      <c r="W8" s="289"/>
      <c r="X8" s="287"/>
      <c r="Y8" s="287"/>
      <c r="Z8" s="287"/>
      <c r="AA8" s="287"/>
      <c r="AB8" s="287"/>
      <c r="AC8" s="296"/>
      <c r="AD8" s="434"/>
      <c r="AE8" s="445"/>
      <c r="AF8" s="446" t="s">
        <v>523</v>
      </c>
      <c r="AG8" s="447" t="s">
        <v>525</v>
      </c>
      <c r="AH8" s="434"/>
    </row>
    <row r="9" spans="1:34" s="21" customFormat="1" ht="50.25" customHeight="1" x14ac:dyDescent="0.3">
      <c r="A9" s="448"/>
      <c r="B9" s="449"/>
      <c r="C9" s="450"/>
      <c r="D9" s="451"/>
      <c r="E9" s="451"/>
      <c r="F9" s="297"/>
      <c r="G9" s="268" t="s">
        <v>95</v>
      </c>
      <c r="H9" s="268" t="s">
        <v>96</v>
      </c>
      <c r="I9" s="514" t="s">
        <v>214</v>
      </c>
      <c r="J9" s="514" t="s">
        <v>213</v>
      </c>
      <c r="K9" s="268" t="s">
        <v>95</v>
      </c>
      <c r="L9" s="268" t="s">
        <v>96</v>
      </c>
      <c r="M9" s="285"/>
      <c r="N9" s="285"/>
      <c r="O9" s="285"/>
      <c r="P9" s="285"/>
      <c r="Q9" s="285"/>
      <c r="R9" s="285"/>
      <c r="S9" s="513"/>
      <c r="T9" s="285"/>
      <c r="U9" s="289"/>
      <c r="V9" s="285"/>
      <c r="W9" s="289"/>
      <c r="X9" s="288"/>
      <c r="Y9" s="288"/>
      <c r="Z9" s="288"/>
      <c r="AA9" s="288"/>
      <c r="AB9" s="288"/>
      <c r="AC9" s="297"/>
      <c r="AD9" s="434"/>
      <c r="AE9" s="445"/>
      <c r="AF9" s="446" t="s">
        <v>524</v>
      </c>
      <c r="AG9" s="436"/>
      <c r="AH9" s="434"/>
    </row>
    <row r="10" spans="1:34" s="122" customFormat="1" ht="14.25" customHeight="1" x14ac:dyDescent="0.3">
      <c r="A10" s="22" t="s">
        <v>1</v>
      </c>
      <c r="B10" s="269" t="s">
        <v>2</v>
      </c>
      <c r="C10" s="270"/>
      <c r="D10" s="118" t="s">
        <v>3</v>
      </c>
      <c r="E10" s="118" t="s">
        <v>4</v>
      </c>
      <c r="F10" s="118" t="s">
        <v>5</v>
      </c>
      <c r="G10" s="119" t="s">
        <v>6</v>
      </c>
      <c r="H10" s="119" t="s">
        <v>7</v>
      </c>
      <c r="I10" s="515"/>
      <c r="J10" s="515"/>
      <c r="K10" s="119" t="s">
        <v>8</v>
      </c>
      <c r="L10" s="119" t="s">
        <v>9</v>
      </c>
      <c r="M10" s="22" t="s">
        <v>10</v>
      </c>
      <c r="N10" s="22" t="s">
        <v>11</v>
      </c>
      <c r="O10" s="23" t="s">
        <v>97</v>
      </c>
      <c r="P10" s="23" t="s">
        <v>98</v>
      </c>
      <c r="Q10" s="120" t="s">
        <v>99</v>
      </c>
      <c r="R10" s="120" t="s">
        <v>132</v>
      </c>
      <c r="S10" s="516"/>
      <c r="T10" s="23" t="s">
        <v>133</v>
      </c>
      <c r="U10" s="285"/>
      <c r="V10" s="121" t="s">
        <v>134</v>
      </c>
      <c r="W10" s="285"/>
      <c r="X10" s="121" t="s">
        <v>135</v>
      </c>
      <c r="Y10" s="22" t="s">
        <v>136</v>
      </c>
      <c r="Z10" s="23" t="s">
        <v>137</v>
      </c>
      <c r="AA10" s="23" t="s">
        <v>138</v>
      </c>
      <c r="AB10" s="120" t="s">
        <v>139</v>
      </c>
      <c r="AC10" s="23" t="s">
        <v>140</v>
      </c>
      <c r="AE10" s="261"/>
      <c r="AG10" s="267"/>
    </row>
    <row r="11" spans="1:34" s="124" customFormat="1" ht="17.25" x14ac:dyDescent="0.3">
      <c r="A11" s="452">
        <v>1</v>
      </c>
      <c r="B11" s="453" t="str">
        <f>'[1]danh sach'!B11</f>
        <v>Hồ Thị</v>
      </c>
      <c r="C11" s="454" t="str">
        <f>'[1]danh sach'!C11</f>
        <v xml:space="preserve">Anh </v>
      </c>
      <c r="D11" s="455" t="s">
        <v>229</v>
      </c>
      <c r="E11" s="456" t="s">
        <v>230</v>
      </c>
      <c r="F11" s="455">
        <v>1</v>
      </c>
      <c r="G11" s="457">
        <v>45</v>
      </c>
      <c r="H11" s="457"/>
      <c r="I11" s="517">
        <v>59</v>
      </c>
      <c r="J11" s="475"/>
      <c r="K11" s="458">
        <f>IF(G11=0,"",IF(LEFT(D11,2)="ĐA",0.3*1.1,IF(AND(OR(LEFT(E11,4)="13CĐ",LEFT(E11,4)="14CĐ",LEFT(E11,4)="15CĐ"),(I11+J11)&gt;120),1.5*1.1,IF(AND(OR(LEFT(E11,4)="13CĐ",LEFT(E11,4)="14CĐ",LEFT(E11,4)="15CĐ"),(I11+J11)&gt;100),1.4*1.1,IF(LEFT(D11,2)="ĐA",0.3*(I11+J11)*1.1,IF(AND(OR(LEFT(E11,4)="13CĐ",LEFT(E11,4)="14CĐ",LEFT(E11,4)="15CĐ"),(I11+J11)&gt;80),1.3*1.1,IF(LEFT(D11,2)="ĐA",0.3*(I11+J11)*1.1,IF(AND(OR(LEFT(E11,4)="13CĐ",LEFT(E11,4)="14CĐ",LEFT(E11,4)="15CĐ"),(I11+J11)&gt;60),1.2*1.1,IF(LEFT(D11,2)="ĐA",0.3*(I11+J11)*1.1,IF(AND(OR(LEFT(E11,4)="13CĐ",LEFT(E11,4)="14CĐ",LEFT(E11,4)="15CĐ"),(I11+J11)&gt;40),1.1*1.1,IF(OR(LEFT(E11,4)="13CĐ",LEFT(E11,4)="14CĐ",LEFT(E11,4)="15CĐ"),1.1,IF((I11+J11)&gt;120,1.5,IF((I11+J11)&gt;100,1.4,IF((I11+J11)&gt;80,1.3,IF((I11+J11)&gt;60,1.2,IF((I11+J11)&gt;40,1.1,1))))))))))))))))</f>
        <v>1.1000000000000001</v>
      </c>
      <c r="L11" s="233" t="str">
        <f>IF(H11=0,"",IF(AND(OR(LEFT(E11,4)="13CĐ",LEFT(E11,4)="14CĐ",LEFT(E11,4)="15CĐ"),(I11+J11)&gt;35),1.2*1.1,IF(AND(OR(LEFT(E11,4)="13CĐ",LEFT(E11,4)="14CĐ",LEFT(E11,4)="15CĐ"),(I11+J11)&gt;=30),1.1*1.1,IF(OR(LEFT(E11,4)="13CĐ",LEFT(E11,4)="14CĐ",LEFT(E11,4)="15CĐ"),1.1,IF((I11+J11)&gt;35,1.2,IF((I11+J11)&gt;=30,1.1,1))))))</f>
        <v/>
      </c>
      <c r="M11" s="161">
        <f>ROUND(IF(G11&gt;0,G11*K11,"0")+IF(H11&gt;0,(H11/1.5)*L11,"0"),1)</f>
        <v>49.5</v>
      </c>
      <c r="N11" s="277">
        <f>'[2]danh sach'!O11</f>
        <v>0</v>
      </c>
      <c r="O11" s="277"/>
      <c r="P11" s="274">
        <f>SUM(M11:M30)+N11+O11</f>
        <v>49.5</v>
      </c>
      <c r="Q11" s="277"/>
      <c r="R11" s="274">
        <f>'Mau B2'!L11</f>
        <v>0</v>
      </c>
      <c r="S11" s="277">
        <f>'[2]danh sach'!J11</f>
        <v>270</v>
      </c>
      <c r="T11" s="277">
        <f>S11</f>
        <v>270</v>
      </c>
      <c r="U11" s="277">
        <v>500</v>
      </c>
      <c r="V11" s="277">
        <f>U11</f>
        <v>500</v>
      </c>
      <c r="W11" s="277">
        <v>360</v>
      </c>
      <c r="X11" s="277">
        <f>W11</f>
        <v>360</v>
      </c>
      <c r="Y11" s="274">
        <f>ROUND((P11-T11),1)</f>
        <v>-220.5</v>
      </c>
      <c r="Z11" s="274">
        <f>IF(OR(SUM(V11:V30)="",SUM(Q11:Q30)=""),0,ROUND(IF(SUM(U11:U30)=500,(SUM(Q11:Q30)-SUM(V11:V30))/3.2,IF(SUM(U11:U30)=600,(SUM(Q11:Q30)-SUM(V11:V30))/2.8,0)),1))</f>
        <v>-156.30000000000001</v>
      </c>
      <c r="AA11" s="274">
        <f>IF(OR(SUM(X11:X30)="",SUM(R11:R30)=""),0,ROUND(IF(SUM(W11:W30)=360,(SUM(R11:R30)-SUM(X11:X30))/3.2,IF(SUM(W11:W30)=260,(SUM(R11:R30)-SUM(X11:X30))/2.8,0)),1))</f>
        <v>-112.5</v>
      </c>
      <c r="AB11" s="277"/>
      <c r="AC11" s="271">
        <f>SUM(Y11:AA30)</f>
        <v>-489.3</v>
      </c>
      <c r="AD11" s="497" t="s">
        <v>223</v>
      </c>
      <c r="AE11" s="459"/>
      <c r="AF11" s="460">
        <f>((1760/3.33)/44)*8</f>
        <v>96.096096096096105</v>
      </c>
      <c r="AG11" s="461">
        <f>P11-AF11</f>
        <v>-46.596096096096105</v>
      </c>
      <c r="AH11" s="462"/>
    </row>
    <row r="12" spans="1:34" s="124" customFormat="1" ht="15" hidden="1" x14ac:dyDescent="0.25">
      <c r="A12" s="463"/>
      <c r="B12" s="464"/>
      <c r="C12" s="465"/>
      <c r="D12" s="455"/>
      <c r="E12" s="456"/>
      <c r="F12" s="455"/>
      <c r="G12" s="457"/>
      <c r="H12" s="457"/>
      <c r="I12" s="517"/>
      <c r="J12" s="475"/>
      <c r="K12" s="458" t="str">
        <f t="shared" ref="K12:K75" si="0">IF(G12=0,"",IF(LEFT(D12,2)="ĐA",0.3*1.1,IF(AND(OR(LEFT(E12,4)="13CĐ",LEFT(E12,4)="14CĐ",LEFT(E12,4)="15CĐ"),(I12+J12)&gt;120),1.5*1.1,IF(AND(OR(LEFT(E12,4)="13CĐ",LEFT(E12,4)="14CĐ",LEFT(E12,4)="15CĐ"),(I12+J12)&gt;100),1.4*1.1,IF(LEFT(D12,2)="ĐA",0.3*(I12+J12)*1.1,IF(AND(OR(LEFT(E12,4)="13CĐ",LEFT(E12,4)="14CĐ",LEFT(E12,4)="15CĐ"),(I12+J12)&gt;80),1.3*1.1,IF(LEFT(D12,2)="ĐA",0.3*(I12+J12)*1.1,IF(AND(OR(LEFT(E12,4)="13CĐ",LEFT(E12,4)="14CĐ",LEFT(E12,4)="15CĐ"),(I12+J12)&gt;60),1.2*1.1,IF(LEFT(D12,2)="ĐA",0.3*(I12+J12)*1.1,IF(AND(OR(LEFT(E12,4)="13CĐ",LEFT(E12,4)="14CĐ",LEFT(E12,4)="15CĐ"),(I12+J12)&gt;40),1.1*1.1,IF(OR(LEFT(E12,4)="13CĐ",LEFT(E12,4)="14CĐ",LEFT(E12,4)="15CĐ"),1.1,IF((I12+J12)&gt;120,1.5,IF((I12+J12)&gt;100,1.4,IF((I12+J12)&gt;80,1.3,IF((I12+J12)&gt;60,1.2,IF((I12+J12)&gt;40,1.1,1))))))))))))))))</f>
        <v/>
      </c>
      <c r="L12" s="233" t="str">
        <f t="shared" ref="L12:L75" si="1">IF(H12=0,"",IF(AND(OR(LEFT(E12,4)="13CĐ",LEFT(E12,4)="14CĐ",LEFT(E12,4)="15CĐ"),(I12+J12)&gt;35),1.2*1.1,IF(AND(OR(LEFT(E12,4)="13CĐ",LEFT(E12,4)="14CĐ",LEFT(E12,4)="15CĐ"),(I12+J12)&gt;=30),1.1*1.1,IF(OR(LEFT(E12,4)="13CĐ",LEFT(E12,4)="14CĐ",LEFT(E12,4)="15CĐ"),1.1,IF((I12+J12)&gt;35,1.2,IF((I12+J12)&gt;=30,1.1,1))))))</f>
        <v/>
      </c>
      <c r="M12" s="161">
        <f t="shared" ref="M12:M128" si="2">ROUND(IF(G12&gt;0,G12*K12,"0")+IF(H12&gt;0,(H12/1.5)*L12,"0"),1)</f>
        <v>0</v>
      </c>
      <c r="N12" s="278"/>
      <c r="O12" s="278"/>
      <c r="P12" s="275"/>
      <c r="Q12" s="278"/>
      <c r="R12" s="275"/>
      <c r="S12" s="278"/>
      <c r="T12" s="278"/>
      <c r="U12" s="278"/>
      <c r="V12" s="278"/>
      <c r="W12" s="278"/>
      <c r="X12" s="278"/>
      <c r="Y12" s="275"/>
      <c r="Z12" s="275"/>
      <c r="AA12" s="275"/>
      <c r="AB12" s="278"/>
      <c r="AC12" s="272"/>
      <c r="AD12" s="462"/>
      <c r="AE12" s="459"/>
      <c r="AF12" s="462"/>
      <c r="AG12" s="466"/>
      <c r="AH12" s="462"/>
    </row>
    <row r="13" spans="1:34" s="124" customFormat="1" ht="15" hidden="1" x14ac:dyDescent="0.25">
      <c r="A13" s="463"/>
      <c r="B13" s="464"/>
      <c r="C13" s="465"/>
      <c r="D13" s="455"/>
      <c r="E13" s="456"/>
      <c r="F13" s="455"/>
      <c r="G13" s="457"/>
      <c r="H13" s="457"/>
      <c r="I13" s="517"/>
      <c r="J13" s="475"/>
      <c r="K13" s="458" t="str">
        <f t="shared" si="0"/>
        <v/>
      </c>
      <c r="L13" s="233" t="str">
        <f t="shared" si="1"/>
        <v/>
      </c>
      <c r="M13" s="161">
        <f t="shared" si="2"/>
        <v>0</v>
      </c>
      <c r="N13" s="278"/>
      <c r="O13" s="278"/>
      <c r="P13" s="275"/>
      <c r="Q13" s="278"/>
      <c r="R13" s="275"/>
      <c r="S13" s="278"/>
      <c r="T13" s="278"/>
      <c r="U13" s="278"/>
      <c r="V13" s="278"/>
      <c r="W13" s="278"/>
      <c r="X13" s="278"/>
      <c r="Y13" s="275"/>
      <c r="Z13" s="275"/>
      <c r="AA13" s="275"/>
      <c r="AB13" s="278"/>
      <c r="AC13" s="272"/>
      <c r="AD13" s="462"/>
      <c r="AE13" s="459"/>
      <c r="AF13" s="462"/>
      <c r="AG13" s="466"/>
      <c r="AH13" s="462"/>
    </row>
    <row r="14" spans="1:34" s="124" customFormat="1" ht="15" hidden="1" x14ac:dyDescent="0.25">
      <c r="A14" s="463"/>
      <c r="B14" s="464"/>
      <c r="C14" s="465"/>
      <c r="D14" s="455"/>
      <c r="E14" s="456"/>
      <c r="F14" s="455"/>
      <c r="G14" s="457"/>
      <c r="H14" s="457"/>
      <c r="I14" s="517"/>
      <c r="J14" s="475"/>
      <c r="K14" s="458" t="str">
        <f t="shared" si="0"/>
        <v/>
      </c>
      <c r="L14" s="233" t="str">
        <f t="shared" si="1"/>
        <v/>
      </c>
      <c r="M14" s="161">
        <f t="shared" si="2"/>
        <v>0</v>
      </c>
      <c r="N14" s="278"/>
      <c r="O14" s="278"/>
      <c r="P14" s="275"/>
      <c r="Q14" s="278"/>
      <c r="R14" s="275"/>
      <c r="S14" s="278"/>
      <c r="T14" s="278"/>
      <c r="U14" s="278"/>
      <c r="V14" s="278"/>
      <c r="W14" s="278"/>
      <c r="X14" s="278"/>
      <c r="Y14" s="275"/>
      <c r="Z14" s="275"/>
      <c r="AA14" s="275"/>
      <c r="AB14" s="278"/>
      <c r="AC14" s="272"/>
      <c r="AD14" s="462"/>
      <c r="AE14" s="459"/>
      <c r="AF14" s="462"/>
      <c r="AG14" s="466"/>
      <c r="AH14" s="462"/>
    </row>
    <row r="15" spans="1:34" s="124" customFormat="1" ht="15" hidden="1" x14ac:dyDescent="0.25">
      <c r="A15" s="463"/>
      <c r="B15" s="464"/>
      <c r="C15" s="465"/>
      <c r="D15" s="455"/>
      <c r="E15" s="456"/>
      <c r="F15" s="455"/>
      <c r="G15" s="457"/>
      <c r="H15" s="236"/>
      <c r="I15" s="517"/>
      <c r="J15" s="475"/>
      <c r="K15" s="458" t="str">
        <f t="shared" si="0"/>
        <v/>
      </c>
      <c r="L15" s="233" t="str">
        <f t="shared" si="1"/>
        <v/>
      </c>
      <c r="M15" s="161">
        <f>ROUND(IF(G15&gt;0,G15*K15,"0")+IF(H15&gt;0,(H15/1.5)*L15,"0"),1)</f>
        <v>0</v>
      </c>
      <c r="N15" s="278"/>
      <c r="O15" s="278"/>
      <c r="P15" s="275"/>
      <c r="Q15" s="278"/>
      <c r="R15" s="275"/>
      <c r="S15" s="278"/>
      <c r="T15" s="278"/>
      <c r="U15" s="278"/>
      <c r="V15" s="278"/>
      <c r="W15" s="278"/>
      <c r="X15" s="278"/>
      <c r="Y15" s="275"/>
      <c r="Z15" s="275"/>
      <c r="AA15" s="275"/>
      <c r="AB15" s="278"/>
      <c r="AC15" s="272"/>
      <c r="AD15" s="462"/>
      <c r="AE15" s="459"/>
      <c r="AF15" s="462"/>
      <c r="AG15" s="466"/>
      <c r="AH15" s="462"/>
    </row>
    <row r="16" spans="1:34" s="124" customFormat="1" ht="15" hidden="1" x14ac:dyDescent="0.25">
      <c r="A16" s="463"/>
      <c r="B16" s="464"/>
      <c r="C16" s="465"/>
      <c r="D16" s="455"/>
      <c r="E16" s="456"/>
      <c r="F16" s="455"/>
      <c r="G16" s="457"/>
      <c r="H16" s="236"/>
      <c r="I16" s="517"/>
      <c r="J16" s="475"/>
      <c r="K16" s="458" t="str">
        <f t="shared" si="0"/>
        <v/>
      </c>
      <c r="L16" s="233" t="str">
        <f t="shared" si="1"/>
        <v/>
      </c>
      <c r="M16" s="161">
        <f>ROUND(IF(G16&gt;0,G16*K16,"0")+IF(H16&gt;0,(H16/1.5)*L16,"0"),1)</f>
        <v>0</v>
      </c>
      <c r="N16" s="278"/>
      <c r="O16" s="278"/>
      <c r="P16" s="275"/>
      <c r="Q16" s="278"/>
      <c r="R16" s="275"/>
      <c r="S16" s="278"/>
      <c r="T16" s="278"/>
      <c r="U16" s="278"/>
      <c r="V16" s="278"/>
      <c r="W16" s="278"/>
      <c r="X16" s="278"/>
      <c r="Y16" s="275"/>
      <c r="Z16" s="275"/>
      <c r="AA16" s="275"/>
      <c r="AB16" s="278"/>
      <c r="AC16" s="272"/>
      <c r="AD16" s="462"/>
      <c r="AE16" s="459"/>
      <c r="AF16" s="462"/>
      <c r="AG16" s="466"/>
      <c r="AH16" s="462"/>
    </row>
    <row r="17" spans="1:34" s="124" customFormat="1" ht="15" hidden="1" x14ac:dyDescent="0.2">
      <c r="A17" s="463"/>
      <c r="B17" s="464"/>
      <c r="C17" s="465"/>
      <c r="D17" s="467"/>
      <c r="E17" s="468"/>
      <c r="F17" s="260"/>
      <c r="G17" s="239"/>
      <c r="H17" s="239"/>
      <c r="I17" s="518"/>
      <c r="J17" s="518"/>
      <c r="K17" s="458" t="str">
        <f t="shared" si="0"/>
        <v/>
      </c>
      <c r="L17" s="233" t="str">
        <f t="shared" si="1"/>
        <v/>
      </c>
      <c r="M17" s="519">
        <f>ROUND(IF(G17&gt;0,G17*K17,"0")+IF(H17&gt;0,(H17/1.5)*L17,"0"),1)</f>
        <v>0</v>
      </c>
      <c r="N17" s="278"/>
      <c r="O17" s="278"/>
      <c r="P17" s="275"/>
      <c r="Q17" s="278"/>
      <c r="R17" s="275"/>
      <c r="S17" s="278"/>
      <c r="T17" s="278"/>
      <c r="U17" s="278"/>
      <c r="V17" s="278"/>
      <c r="W17" s="278"/>
      <c r="X17" s="278"/>
      <c r="Y17" s="275"/>
      <c r="Z17" s="275"/>
      <c r="AA17" s="275"/>
      <c r="AB17" s="278"/>
      <c r="AC17" s="272"/>
      <c r="AD17" s="462"/>
      <c r="AE17" s="459"/>
      <c r="AF17" s="462"/>
      <c r="AG17" s="466"/>
      <c r="AH17" s="462"/>
    </row>
    <row r="18" spans="1:34" s="124" customFormat="1" ht="15" hidden="1" x14ac:dyDescent="0.25">
      <c r="A18" s="463"/>
      <c r="B18" s="464"/>
      <c r="C18" s="465"/>
      <c r="D18" s="467"/>
      <c r="E18" s="468"/>
      <c r="F18" s="260"/>
      <c r="G18" s="239"/>
      <c r="H18" s="239"/>
      <c r="I18" s="518"/>
      <c r="J18" s="475"/>
      <c r="K18" s="458" t="str">
        <f t="shared" si="0"/>
        <v/>
      </c>
      <c r="L18" s="233" t="str">
        <f t="shared" si="1"/>
        <v/>
      </c>
      <c r="M18" s="161">
        <f>ROUND(IF(G18&gt;0,G18*K18,"0")+IF(H18&gt;0,(H18/1.5)*L18,"0"),1)</f>
        <v>0</v>
      </c>
      <c r="N18" s="278"/>
      <c r="O18" s="278"/>
      <c r="P18" s="275"/>
      <c r="Q18" s="278"/>
      <c r="R18" s="275"/>
      <c r="S18" s="278"/>
      <c r="T18" s="278"/>
      <c r="U18" s="278"/>
      <c r="V18" s="278"/>
      <c r="W18" s="278"/>
      <c r="X18" s="278"/>
      <c r="Y18" s="275"/>
      <c r="Z18" s="275"/>
      <c r="AA18" s="275"/>
      <c r="AB18" s="278"/>
      <c r="AC18" s="272"/>
      <c r="AD18" s="462"/>
      <c r="AE18" s="459"/>
      <c r="AF18" s="462"/>
      <c r="AG18" s="466"/>
      <c r="AH18" s="462"/>
    </row>
    <row r="19" spans="1:34" s="124" customFormat="1" ht="15" hidden="1" x14ac:dyDescent="0.25">
      <c r="A19" s="463"/>
      <c r="B19" s="464"/>
      <c r="C19" s="465"/>
      <c r="D19" s="149"/>
      <c r="E19" s="234"/>
      <c r="F19" s="149"/>
      <c r="G19" s="237"/>
      <c r="H19" s="237"/>
      <c r="I19" s="520"/>
      <c r="J19" s="520"/>
      <c r="K19" s="458" t="str">
        <f t="shared" si="0"/>
        <v/>
      </c>
      <c r="L19" s="233" t="str">
        <f t="shared" si="1"/>
        <v/>
      </c>
      <c r="M19" s="161">
        <f>ROUND(IF(G19&gt;0,G19*K19,"0")+IF(H19&gt;0,(H19/1.5)*L19,"0"),1)</f>
        <v>0</v>
      </c>
      <c r="N19" s="278"/>
      <c r="O19" s="278"/>
      <c r="P19" s="275"/>
      <c r="Q19" s="278"/>
      <c r="R19" s="275"/>
      <c r="S19" s="278"/>
      <c r="T19" s="278"/>
      <c r="U19" s="278"/>
      <c r="V19" s="278"/>
      <c r="W19" s="278"/>
      <c r="X19" s="278"/>
      <c r="Y19" s="275"/>
      <c r="Z19" s="275"/>
      <c r="AA19" s="275"/>
      <c r="AB19" s="278"/>
      <c r="AC19" s="272"/>
      <c r="AD19" s="462"/>
      <c r="AE19" s="459"/>
      <c r="AF19" s="462"/>
      <c r="AG19" s="466"/>
      <c r="AH19" s="462"/>
    </row>
    <row r="20" spans="1:34" s="124" customFormat="1" ht="15" hidden="1" x14ac:dyDescent="0.25">
      <c r="A20" s="463"/>
      <c r="B20" s="464"/>
      <c r="C20" s="465"/>
      <c r="D20" s="469"/>
      <c r="E20" s="254"/>
      <c r="F20" s="255"/>
      <c r="G20" s="236"/>
      <c r="H20" s="236"/>
      <c r="I20" s="475"/>
      <c r="J20" s="475"/>
      <c r="K20" s="458" t="str">
        <f t="shared" si="0"/>
        <v/>
      </c>
      <c r="L20" s="233" t="str">
        <f t="shared" si="1"/>
        <v/>
      </c>
      <c r="M20" s="161">
        <f t="shared" ref="M20:M30" si="3">ROUND(IF(G20&gt;0,G20*K20,"0")+IF(H20&gt;0,(H20/1.5)*L20,"0"),1)</f>
        <v>0</v>
      </c>
      <c r="N20" s="278"/>
      <c r="O20" s="278"/>
      <c r="P20" s="275"/>
      <c r="Q20" s="278"/>
      <c r="R20" s="275"/>
      <c r="S20" s="278"/>
      <c r="T20" s="278"/>
      <c r="U20" s="278"/>
      <c r="V20" s="278"/>
      <c r="W20" s="278"/>
      <c r="X20" s="278"/>
      <c r="Y20" s="275"/>
      <c r="Z20" s="275"/>
      <c r="AA20" s="275"/>
      <c r="AB20" s="278"/>
      <c r="AC20" s="272"/>
      <c r="AD20" s="462"/>
      <c r="AE20" s="459"/>
      <c r="AF20" s="462"/>
      <c r="AG20" s="466"/>
      <c r="AH20" s="462"/>
    </row>
    <row r="21" spans="1:34" s="124" customFormat="1" ht="15" hidden="1" x14ac:dyDescent="0.25">
      <c r="A21" s="463"/>
      <c r="B21" s="464"/>
      <c r="C21" s="465"/>
      <c r="D21" s="469"/>
      <c r="E21" s="254"/>
      <c r="F21" s="255"/>
      <c r="G21" s="236"/>
      <c r="H21" s="236"/>
      <c r="I21" s="475"/>
      <c r="J21" s="475"/>
      <c r="K21" s="458" t="str">
        <f t="shared" si="0"/>
        <v/>
      </c>
      <c r="L21" s="233" t="str">
        <f t="shared" si="1"/>
        <v/>
      </c>
      <c r="M21" s="161">
        <f t="shared" si="3"/>
        <v>0</v>
      </c>
      <c r="N21" s="278"/>
      <c r="O21" s="278"/>
      <c r="P21" s="275"/>
      <c r="Q21" s="278"/>
      <c r="R21" s="275"/>
      <c r="S21" s="278"/>
      <c r="T21" s="278"/>
      <c r="U21" s="278"/>
      <c r="V21" s="278"/>
      <c r="W21" s="278"/>
      <c r="X21" s="278"/>
      <c r="Y21" s="275"/>
      <c r="Z21" s="275"/>
      <c r="AA21" s="275"/>
      <c r="AB21" s="278"/>
      <c r="AC21" s="272"/>
      <c r="AD21" s="462"/>
      <c r="AE21" s="459"/>
      <c r="AF21" s="462"/>
      <c r="AG21" s="466"/>
      <c r="AH21" s="462"/>
    </row>
    <row r="22" spans="1:34" s="124" customFormat="1" ht="15" hidden="1" x14ac:dyDescent="0.25">
      <c r="A22" s="463"/>
      <c r="B22" s="464"/>
      <c r="C22" s="465"/>
      <c r="D22" s="469"/>
      <c r="E22" s="254"/>
      <c r="F22" s="255"/>
      <c r="G22" s="236"/>
      <c r="H22" s="236"/>
      <c r="I22" s="475"/>
      <c r="J22" s="475"/>
      <c r="K22" s="458" t="str">
        <f t="shared" si="0"/>
        <v/>
      </c>
      <c r="L22" s="233" t="str">
        <f t="shared" si="1"/>
        <v/>
      </c>
      <c r="M22" s="161">
        <f t="shared" si="3"/>
        <v>0</v>
      </c>
      <c r="N22" s="278"/>
      <c r="O22" s="278"/>
      <c r="P22" s="275"/>
      <c r="Q22" s="278"/>
      <c r="R22" s="275"/>
      <c r="S22" s="278"/>
      <c r="T22" s="278"/>
      <c r="U22" s="278"/>
      <c r="V22" s="278"/>
      <c r="W22" s="278"/>
      <c r="X22" s="278"/>
      <c r="Y22" s="275"/>
      <c r="Z22" s="275"/>
      <c r="AA22" s="275"/>
      <c r="AB22" s="278"/>
      <c r="AC22" s="272"/>
      <c r="AD22" s="462"/>
      <c r="AE22" s="459"/>
      <c r="AF22" s="462"/>
      <c r="AG22" s="466"/>
      <c r="AH22" s="462"/>
    </row>
    <row r="23" spans="1:34" s="124" customFormat="1" ht="15" hidden="1" x14ac:dyDescent="0.25">
      <c r="A23" s="463"/>
      <c r="B23" s="464"/>
      <c r="C23" s="465"/>
      <c r="D23" s="469"/>
      <c r="E23" s="254"/>
      <c r="F23" s="255"/>
      <c r="G23" s="236"/>
      <c r="H23" s="236"/>
      <c r="I23" s="475"/>
      <c r="J23" s="475"/>
      <c r="K23" s="458" t="str">
        <f t="shared" si="0"/>
        <v/>
      </c>
      <c r="L23" s="233" t="str">
        <f t="shared" si="1"/>
        <v/>
      </c>
      <c r="M23" s="161">
        <f t="shared" si="3"/>
        <v>0</v>
      </c>
      <c r="N23" s="278"/>
      <c r="O23" s="278"/>
      <c r="P23" s="275"/>
      <c r="Q23" s="278"/>
      <c r="R23" s="275"/>
      <c r="S23" s="278"/>
      <c r="T23" s="278"/>
      <c r="U23" s="278"/>
      <c r="V23" s="278"/>
      <c r="W23" s="278"/>
      <c r="X23" s="278"/>
      <c r="Y23" s="275"/>
      <c r="Z23" s="275"/>
      <c r="AA23" s="275"/>
      <c r="AB23" s="278"/>
      <c r="AC23" s="272"/>
      <c r="AD23" s="462"/>
      <c r="AE23" s="459"/>
      <c r="AF23" s="462"/>
      <c r="AG23" s="466"/>
      <c r="AH23" s="462"/>
    </row>
    <row r="24" spans="1:34" s="124" customFormat="1" ht="15" hidden="1" x14ac:dyDescent="0.25">
      <c r="A24" s="463"/>
      <c r="B24" s="464"/>
      <c r="C24" s="465"/>
      <c r="D24" s="469"/>
      <c r="E24" s="254"/>
      <c r="F24" s="255"/>
      <c r="G24" s="236"/>
      <c r="H24" s="236"/>
      <c r="I24" s="475"/>
      <c r="J24" s="475"/>
      <c r="K24" s="458" t="str">
        <f t="shared" si="0"/>
        <v/>
      </c>
      <c r="L24" s="233" t="str">
        <f t="shared" si="1"/>
        <v/>
      </c>
      <c r="M24" s="161">
        <f t="shared" si="3"/>
        <v>0</v>
      </c>
      <c r="N24" s="278"/>
      <c r="O24" s="278"/>
      <c r="P24" s="275"/>
      <c r="Q24" s="278"/>
      <c r="R24" s="275"/>
      <c r="S24" s="278"/>
      <c r="T24" s="278"/>
      <c r="U24" s="278"/>
      <c r="V24" s="278"/>
      <c r="W24" s="278"/>
      <c r="X24" s="278"/>
      <c r="Y24" s="275"/>
      <c r="Z24" s="275"/>
      <c r="AA24" s="275"/>
      <c r="AB24" s="278"/>
      <c r="AC24" s="272"/>
      <c r="AD24" s="462"/>
      <c r="AE24" s="459"/>
      <c r="AF24" s="462"/>
      <c r="AG24" s="466"/>
      <c r="AH24" s="462"/>
    </row>
    <row r="25" spans="1:34" s="124" customFormat="1" ht="15" hidden="1" x14ac:dyDescent="0.25">
      <c r="A25" s="463"/>
      <c r="B25" s="464"/>
      <c r="C25" s="465"/>
      <c r="D25" s="469"/>
      <c r="E25" s="254"/>
      <c r="F25" s="255"/>
      <c r="G25" s="236"/>
      <c r="H25" s="236"/>
      <c r="I25" s="475"/>
      <c r="J25" s="475"/>
      <c r="K25" s="458" t="str">
        <f t="shared" si="0"/>
        <v/>
      </c>
      <c r="L25" s="233" t="str">
        <f t="shared" si="1"/>
        <v/>
      </c>
      <c r="M25" s="161">
        <f t="shared" si="3"/>
        <v>0</v>
      </c>
      <c r="N25" s="278"/>
      <c r="O25" s="278"/>
      <c r="P25" s="275"/>
      <c r="Q25" s="278"/>
      <c r="R25" s="275"/>
      <c r="S25" s="278"/>
      <c r="T25" s="278"/>
      <c r="U25" s="278"/>
      <c r="V25" s="278"/>
      <c r="W25" s="278"/>
      <c r="X25" s="278"/>
      <c r="Y25" s="275"/>
      <c r="Z25" s="275"/>
      <c r="AA25" s="275"/>
      <c r="AB25" s="278"/>
      <c r="AC25" s="272"/>
      <c r="AD25" s="462"/>
      <c r="AE25" s="459"/>
      <c r="AF25" s="462"/>
      <c r="AG25" s="466"/>
      <c r="AH25" s="462"/>
    </row>
    <row r="26" spans="1:34" s="124" customFormat="1" ht="15" hidden="1" x14ac:dyDescent="0.25">
      <c r="A26" s="463"/>
      <c r="B26" s="464"/>
      <c r="C26" s="465"/>
      <c r="D26" s="469"/>
      <c r="E26" s="254"/>
      <c r="F26" s="255"/>
      <c r="G26" s="236"/>
      <c r="H26" s="236"/>
      <c r="I26" s="475"/>
      <c r="J26" s="475"/>
      <c r="K26" s="458" t="str">
        <f t="shared" si="0"/>
        <v/>
      </c>
      <c r="L26" s="233" t="str">
        <f t="shared" si="1"/>
        <v/>
      </c>
      <c r="M26" s="161">
        <f t="shared" si="3"/>
        <v>0</v>
      </c>
      <c r="N26" s="278"/>
      <c r="O26" s="278"/>
      <c r="P26" s="275"/>
      <c r="Q26" s="278"/>
      <c r="R26" s="275"/>
      <c r="S26" s="278"/>
      <c r="T26" s="278"/>
      <c r="U26" s="278"/>
      <c r="V26" s="278"/>
      <c r="W26" s="278"/>
      <c r="X26" s="278"/>
      <c r="Y26" s="275"/>
      <c r="Z26" s="275"/>
      <c r="AA26" s="275"/>
      <c r="AB26" s="278"/>
      <c r="AC26" s="272"/>
      <c r="AD26" s="462"/>
      <c r="AE26" s="459"/>
      <c r="AF26" s="462"/>
      <c r="AG26" s="466"/>
      <c r="AH26" s="462"/>
    </row>
    <row r="27" spans="1:34" s="124" customFormat="1" ht="15" hidden="1" x14ac:dyDescent="0.25">
      <c r="A27" s="463"/>
      <c r="B27" s="464"/>
      <c r="C27" s="465"/>
      <c r="D27" s="469"/>
      <c r="E27" s="254"/>
      <c r="F27" s="255"/>
      <c r="G27" s="236"/>
      <c r="H27" s="236"/>
      <c r="I27" s="475"/>
      <c r="J27" s="475"/>
      <c r="K27" s="458" t="str">
        <f t="shared" si="0"/>
        <v/>
      </c>
      <c r="L27" s="233" t="str">
        <f t="shared" si="1"/>
        <v/>
      </c>
      <c r="M27" s="161">
        <f t="shared" si="3"/>
        <v>0</v>
      </c>
      <c r="N27" s="278"/>
      <c r="O27" s="278"/>
      <c r="P27" s="275"/>
      <c r="Q27" s="278"/>
      <c r="R27" s="275"/>
      <c r="S27" s="278"/>
      <c r="T27" s="278"/>
      <c r="U27" s="278"/>
      <c r="V27" s="278"/>
      <c r="W27" s="278"/>
      <c r="X27" s="278"/>
      <c r="Y27" s="275"/>
      <c r="Z27" s="275"/>
      <c r="AA27" s="275"/>
      <c r="AB27" s="278"/>
      <c r="AC27" s="272"/>
      <c r="AD27" s="462"/>
      <c r="AE27" s="459"/>
      <c r="AF27" s="462"/>
      <c r="AG27" s="466"/>
      <c r="AH27" s="462"/>
    </row>
    <row r="28" spans="1:34" s="124" customFormat="1" ht="15" hidden="1" x14ac:dyDescent="0.25">
      <c r="A28" s="463"/>
      <c r="B28" s="464"/>
      <c r="C28" s="465"/>
      <c r="D28" s="469"/>
      <c r="E28" s="254"/>
      <c r="F28" s="255"/>
      <c r="G28" s="236"/>
      <c r="H28" s="236"/>
      <c r="I28" s="475"/>
      <c r="J28" s="475"/>
      <c r="K28" s="458" t="str">
        <f t="shared" si="0"/>
        <v/>
      </c>
      <c r="L28" s="233" t="str">
        <f t="shared" si="1"/>
        <v/>
      </c>
      <c r="M28" s="161">
        <f t="shared" si="3"/>
        <v>0</v>
      </c>
      <c r="N28" s="278"/>
      <c r="O28" s="278"/>
      <c r="P28" s="275"/>
      <c r="Q28" s="278"/>
      <c r="R28" s="275"/>
      <c r="S28" s="278"/>
      <c r="T28" s="278"/>
      <c r="U28" s="278"/>
      <c r="V28" s="278"/>
      <c r="W28" s="278"/>
      <c r="X28" s="278"/>
      <c r="Y28" s="275"/>
      <c r="Z28" s="275"/>
      <c r="AA28" s="275"/>
      <c r="AB28" s="278"/>
      <c r="AC28" s="272"/>
      <c r="AD28" s="462"/>
      <c r="AE28" s="459"/>
      <c r="AF28" s="462"/>
      <c r="AG28" s="466"/>
      <c r="AH28" s="462"/>
    </row>
    <row r="29" spans="1:34" s="124" customFormat="1" ht="15" x14ac:dyDescent="0.25">
      <c r="A29" s="463"/>
      <c r="B29" s="464" t="s">
        <v>225</v>
      </c>
      <c r="C29" s="465"/>
      <c r="D29" s="257"/>
      <c r="E29" s="254"/>
      <c r="F29" s="255"/>
      <c r="G29" s="236"/>
      <c r="H29" s="236"/>
      <c r="I29" s="475"/>
      <c r="J29" s="475"/>
      <c r="K29" s="458" t="str">
        <f t="shared" si="0"/>
        <v/>
      </c>
      <c r="L29" s="233" t="str">
        <f t="shared" si="1"/>
        <v/>
      </c>
      <c r="M29" s="161">
        <f t="shared" si="3"/>
        <v>0</v>
      </c>
      <c r="N29" s="278"/>
      <c r="O29" s="278"/>
      <c r="P29" s="275"/>
      <c r="Q29" s="278"/>
      <c r="R29" s="275"/>
      <c r="S29" s="278"/>
      <c r="T29" s="278"/>
      <c r="U29" s="278"/>
      <c r="V29" s="278"/>
      <c r="W29" s="278"/>
      <c r="X29" s="278"/>
      <c r="Y29" s="275"/>
      <c r="Z29" s="275"/>
      <c r="AA29" s="275"/>
      <c r="AB29" s="278"/>
      <c r="AC29" s="272"/>
      <c r="AD29" s="462"/>
      <c r="AE29" s="459"/>
      <c r="AF29" s="462"/>
      <c r="AG29" s="466"/>
      <c r="AH29" s="462"/>
    </row>
    <row r="30" spans="1:34" s="124" customFormat="1" ht="15" x14ac:dyDescent="0.25">
      <c r="A30" s="470"/>
      <c r="B30" s="471">
        <f>SUM(M11:M30)</f>
        <v>49.5</v>
      </c>
      <c r="C30" s="472"/>
      <c r="D30" s="469"/>
      <c r="E30" s="254"/>
      <c r="F30" s="255"/>
      <c r="G30" s="236"/>
      <c r="H30" s="236"/>
      <c r="I30" s="475"/>
      <c r="J30" s="475"/>
      <c r="K30" s="458" t="str">
        <f t="shared" si="0"/>
        <v/>
      </c>
      <c r="L30" s="233" t="str">
        <f t="shared" si="1"/>
        <v/>
      </c>
      <c r="M30" s="161">
        <f t="shared" si="3"/>
        <v>0</v>
      </c>
      <c r="N30" s="279"/>
      <c r="O30" s="279"/>
      <c r="P30" s="276"/>
      <c r="Q30" s="279"/>
      <c r="R30" s="276"/>
      <c r="S30" s="279"/>
      <c r="T30" s="279"/>
      <c r="U30" s="279"/>
      <c r="V30" s="279"/>
      <c r="W30" s="279"/>
      <c r="X30" s="279"/>
      <c r="Y30" s="276"/>
      <c r="Z30" s="276"/>
      <c r="AA30" s="276"/>
      <c r="AB30" s="279"/>
      <c r="AC30" s="273"/>
      <c r="AD30" s="462"/>
      <c r="AE30" s="459"/>
      <c r="AF30" s="462"/>
      <c r="AG30" s="466"/>
      <c r="AH30" s="462"/>
    </row>
    <row r="31" spans="1:34" s="124" customFormat="1" ht="17.25" x14ac:dyDescent="0.3">
      <c r="A31" s="452">
        <v>2</v>
      </c>
      <c r="B31" s="453" t="str">
        <f>'[1]danh sach'!B12</f>
        <v>Ngô Hoàng</v>
      </c>
      <c r="C31" s="454" t="str">
        <f>'[1]danh sach'!C12</f>
        <v xml:space="preserve">Anh </v>
      </c>
      <c r="D31" s="257" t="s">
        <v>289</v>
      </c>
      <c r="E31" s="254" t="s">
        <v>413</v>
      </c>
      <c r="F31" s="455">
        <v>1</v>
      </c>
      <c r="G31" s="457">
        <v>45</v>
      </c>
      <c r="H31" s="236"/>
      <c r="I31" s="475">
        <v>55</v>
      </c>
      <c r="J31" s="475"/>
      <c r="K31" s="458">
        <f t="shared" si="0"/>
        <v>1.2100000000000002</v>
      </c>
      <c r="L31" s="233" t="str">
        <f t="shared" si="1"/>
        <v/>
      </c>
      <c r="M31" s="161">
        <f t="shared" si="2"/>
        <v>54.5</v>
      </c>
      <c r="N31" s="277">
        <f>'[2]danh sach'!O12</f>
        <v>54</v>
      </c>
      <c r="O31" s="277"/>
      <c r="P31" s="274">
        <f>SUM(M31:M50)+N31+O31</f>
        <v>433.1</v>
      </c>
      <c r="Q31" s="277"/>
      <c r="R31" s="274">
        <f>'Mau B2'!L12</f>
        <v>0</v>
      </c>
      <c r="S31" s="277">
        <f>'[2]danh sach'!J12</f>
        <v>270</v>
      </c>
      <c r="T31" s="277">
        <f t="shared" ref="T31" si="4">S31</f>
        <v>270</v>
      </c>
      <c r="U31" s="277">
        <v>500</v>
      </c>
      <c r="V31" s="277">
        <f>U31</f>
        <v>500</v>
      </c>
      <c r="W31" s="277">
        <v>360</v>
      </c>
      <c r="X31" s="277">
        <f>W31</f>
        <v>360</v>
      </c>
      <c r="Y31" s="274">
        <f>ROUND((P31-T31),1)</f>
        <v>163.1</v>
      </c>
      <c r="Z31" s="274">
        <f>IF(OR(SUM(V31:V50)="",SUM(Q31:Q50)=""),0,ROUND(IF(SUM(U31:U50)=500,(SUM(Q31:Q50)-SUM(V31:V50))/3.2,IF(SUM(U31:U50)=600,(SUM(Q31:Q50)-SUM(V31:V50))/2.8,0)),1))</f>
        <v>-156.30000000000001</v>
      </c>
      <c r="AA31" s="274">
        <f>IF(OR(SUM(X31:X50)="",SUM(R31:R50)=""),0,ROUND(IF(SUM(W31:W50)=360,(SUM(R31:R50)-SUM(X31:X50))/3.2,IF(SUM(W31:W50)=260,(SUM(R31:R50)-SUM(X31:X50))/2.8,0)),1))</f>
        <v>-112.5</v>
      </c>
      <c r="AB31" s="277"/>
      <c r="AC31" s="271">
        <f>SUM(Y31:AA50)</f>
        <v>-105.70000000000002</v>
      </c>
      <c r="AD31" s="497" t="s">
        <v>223</v>
      </c>
      <c r="AE31" s="459"/>
      <c r="AF31" s="460">
        <f>1760/3.33</f>
        <v>528.52852852852857</v>
      </c>
      <c r="AG31" s="461">
        <f>P31-AF31</f>
        <v>-95.428528528528545</v>
      </c>
      <c r="AH31" s="462"/>
    </row>
    <row r="32" spans="1:34" s="124" customFormat="1" ht="15" x14ac:dyDescent="0.25">
      <c r="A32" s="463"/>
      <c r="B32" s="473"/>
      <c r="C32" s="474"/>
      <c r="D32" s="257" t="s">
        <v>289</v>
      </c>
      <c r="E32" s="254" t="s">
        <v>321</v>
      </c>
      <c r="F32" s="455">
        <v>1</v>
      </c>
      <c r="G32" s="457">
        <v>45</v>
      </c>
      <c r="H32" s="236"/>
      <c r="I32" s="475">
        <v>51</v>
      </c>
      <c r="J32" s="475"/>
      <c r="K32" s="458">
        <f t="shared" si="0"/>
        <v>1.2100000000000002</v>
      </c>
      <c r="L32" s="233" t="str">
        <f t="shared" si="1"/>
        <v/>
      </c>
      <c r="M32" s="161">
        <f t="shared" si="2"/>
        <v>54.5</v>
      </c>
      <c r="N32" s="278"/>
      <c r="O32" s="278"/>
      <c r="P32" s="275"/>
      <c r="Q32" s="278"/>
      <c r="R32" s="275"/>
      <c r="S32" s="278"/>
      <c r="T32" s="278"/>
      <c r="U32" s="278"/>
      <c r="V32" s="278"/>
      <c r="W32" s="278"/>
      <c r="X32" s="278"/>
      <c r="Y32" s="275"/>
      <c r="Z32" s="275"/>
      <c r="AA32" s="275"/>
      <c r="AB32" s="278"/>
      <c r="AC32" s="272"/>
      <c r="AD32" s="462"/>
      <c r="AE32" s="459"/>
      <c r="AF32" s="462"/>
      <c r="AG32" s="466"/>
      <c r="AH32" s="462"/>
    </row>
    <row r="33" spans="1:34" s="124" customFormat="1" ht="15" x14ac:dyDescent="0.25">
      <c r="A33" s="463"/>
      <c r="B33" s="473"/>
      <c r="C33" s="474"/>
      <c r="D33" s="257" t="s">
        <v>290</v>
      </c>
      <c r="E33" s="254" t="s">
        <v>322</v>
      </c>
      <c r="F33" s="255">
        <v>1</v>
      </c>
      <c r="G33" s="236">
        <v>30</v>
      </c>
      <c r="H33" s="236"/>
      <c r="I33" s="475">
        <v>23</v>
      </c>
      <c r="J33" s="475"/>
      <c r="K33" s="458">
        <f t="shared" si="0"/>
        <v>1</v>
      </c>
      <c r="L33" s="233" t="str">
        <f t="shared" si="1"/>
        <v/>
      </c>
      <c r="M33" s="161">
        <f t="shared" si="2"/>
        <v>30</v>
      </c>
      <c r="N33" s="278"/>
      <c r="O33" s="278"/>
      <c r="P33" s="275"/>
      <c r="Q33" s="278"/>
      <c r="R33" s="275"/>
      <c r="S33" s="278"/>
      <c r="T33" s="278"/>
      <c r="U33" s="278"/>
      <c r="V33" s="278"/>
      <c r="W33" s="278"/>
      <c r="X33" s="278"/>
      <c r="Y33" s="275"/>
      <c r="Z33" s="275"/>
      <c r="AA33" s="275"/>
      <c r="AB33" s="278"/>
      <c r="AC33" s="272"/>
      <c r="AD33" s="462"/>
      <c r="AE33" s="459"/>
      <c r="AF33" s="462"/>
      <c r="AG33" s="466"/>
      <c r="AH33" s="462"/>
    </row>
    <row r="34" spans="1:34" s="124" customFormat="1" ht="15" x14ac:dyDescent="0.25">
      <c r="A34" s="463"/>
      <c r="B34" s="473"/>
      <c r="C34" s="474"/>
      <c r="D34" s="257" t="s">
        <v>290</v>
      </c>
      <c r="E34" s="476" t="s">
        <v>378</v>
      </c>
      <c r="F34" s="255">
        <v>1</v>
      </c>
      <c r="G34" s="236">
        <v>6</v>
      </c>
      <c r="H34" s="236"/>
      <c r="I34" s="475">
        <v>50</v>
      </c>
      <c r="J34" s="475"/>
      <c r="K34" s="458">
        <f t="shared" si="0"/>
        <v>1.1000000000000001</v>
      </c>
      <c r="L34" s="233" t="str">
        <f t="shared" si="1"/>
        <v/>
      </c>
      <c r="M34" s="161">
        <f t="shared" si="2"/>
        <v>6.6</v>
      </c>
      <c r="N34" s="278"/>
      <c r="O34" s="278"/>
      <c r="P34" s="275"/>
      <c r="Q34" s="278"/>
      <c r="R34" s="275"/>
      <c r="S34" s="278"/>
      <c r="T34" s="278"/>
      <c r="U34" s="278"/>
      <c r="V34" s="278"/>
      <c r="W34" s="278"/>
      <c r="X34" s="278"/>
      <c r="Y34" s="275"/>
      <c r="Z34" s="275"/>
      <c r="AA34" s="275"/>
      <c r="AB34" s="278"/>
      <c r="AC34" s="272"/>
      <c r="AD34" s="462"/>
      <c r="AE34" s="459"/>
      <c r="AF34" s="462"/>
      <c r="AG34" s="466"/>
      <c r="AH34" s="462"/>
    </row>
    <row r="35" spans="1:34" s="124" customFormat="1" ht="24" customHeight="1" x14ac:dyDescent="0.25">
      <c r="A35" s="463"/>
      <c r="B35" s="473"/>
      <c r="C35" s="474"/>
      <c r="D35" s="469" t="s">
        <v>291</v>
      </c>
      <c r="E35" s="476" t="s">
        <v>379</v>
      </c>
      <c r="F35" s="255">
        <v>1</v>
      </c>
      <c r="G35" s="236"/>
      <c r="H35" s="236">
        <v>30</v>
      </c>
      <c r="I35" s="475">
        <v>33</v>
      </c>
      <c r="J35" s="475"/>
      <c r="K35" s="458" t="str">
        <f t="shared" si="0"/>
        <v/>
      </c>
      <c r="L35" s="233">
        <f t="shared" si="1"/>
        <v>1.1000000000000001</v>
      </c>
      <c r="M35" s="161">
        <f t="shared" si="2"/>
        <v>22</v>
      </c>
      <c r="N35" s="278"/>
      <c r="O35" s="278"/>
      <c r="P35" s="275"/>
      <c r="Q35" s="278"/>
      <c r="R35" s="275"/>
      <c r="S35" s="278"/>
      <c r="T35" s="278"/>
      <c r="U35" s="278"/>
      <c r="V35" s="278"/>
      <c r="W35" s="278"/>
      <c r="X35" s="278"/>
      <c r="Y35" s="275"/>
      <c r="Z35" s="275"/>
      <c r="AA35" s="275"/>
      <c r="AB35" s="278"/>
      <c r="AC35" s="272"/>
      <c r="AD35" s="462"/>
      <c r="AE35" s="459"/>
      <c r="AF35" s="462"/>
      <c r="AG35" s="466"/>
      <c r="AH35" s="462"/>
    </row>
    <row r="36" spans="1:34" s="124" customFormat="1" ht="15" x14ac:dyDescent="0.25">
      <c r="A36" s="463"/>
      <c r="B36" s="473"/>
      <c r="C36" s="474"/>
      <c r="D36" s="257" t="s">
        <v>292</v>
      </c>
      <c r="E36" s="254" t="s">
        <v>387</v>
      </c>
      <c r="F36" s="255">
        <v>1</v>
      </c>
      <c r="G36" s="236">
        <v>30</v>
      </c>
      <c r="H36" s="236"/>
      <c r="I36" s="475">
        <v>50</v>
      </c>
      <c r="J36" s="475"/>
      <c r="K36" s="458">
        <f t="shared" si="0"/>
        <v>1.1000000000000001</v>
      </c>
      <c r="L36" s="233" t="str">
        <f t="shared" si="1"/>
        <v/>
      </c>
      <c r="M36" s="161">
        <f t="shared" si="2"/>
        <v>33</v>
      </c>
      <c r="N36" s="278"/>
      <c r="O36" s="278"/>
      <c r="P36" s="275"/>
      <c r="Q36" s="278"/>
      <c r="R36" s="275"/>
      <c r="S36" s="278"/>
      <c r="T36" s="278"/>
      <c r="U36" s="278"/>
      <c r="V36" s="278"/>
      <c r="W36" s="278"/>
      <c r="X36" s="278"/>
      <c r="Y36" s="275"/>
      <c r="Z36" s="275"/>
      <c r="AA36" s="275"/>
      <c r="AB36" s="278"/>
      <c r="AC36" s="272"/>
      <c r="AD36" s="462"/>
      <c r="AE36" s="459"/>
      <c r="AF36" s="462"/>
      <c r="AG36" s="466"/>
      <c r="AH36" s="462"/>
    </row>
    <row r="37" spans="1:34" s="124" customFormat="1" ht="23.25" x14ac:dyDescent="0.25">
      <c r="A37" s="463"/>
      <c r="B37" s="473"/>
      <c r="C37" s="474"/>
      <c r="D37" s="258" t="s">
        <v>414</v>
      </c>
      <c r="E37" s="254" t="s">
        <v>415</v>
      </c>
      <c r="F37" s="255">
        <v>2</v>
      </c>
      <c r="G37" s="236"/>
      <c r="H37" s="236">
        <v>60</v>
      </c>
      <c r="I37" s="475">
        <v>29</v>
      </c>
      <c r="J37" s="475"/>
      <c r="K37" s="458" t="str">
        <f t="shared" si="0"/>
        <v/>
      </c>
      <c r="L37" s="233">
        <f t="shared" si="1"/>
        <v>1.1000000000000001</v>
      </c>
      <c r="M37" s="161">
        <f t="shared" si="2"/>
        <v>44</v>
      </c>
      <c r="N37" s="278"/>
      <c r="O37" s="278"/>
      <c r="P37" s="275"/>
      <c r="Q37" s="278"/>
      <c r="R37" s="275"/>
      <c r="S37" s="278"/>
      <c r="T37" s="278"/>
      <c r="U37" s="278"/>
      <c r="V37" s="278"/>
      <c r="W37" s="278"/>
      <c r="X37" s="278"/>
      <c r="Y37" s="275"/>
      <c r="Z37" s="275"/>
      <c r="AA37" s="275"/>
      <c r="AB37" s="278"/>
      <c r="AC37" s="272"/>
      <c r="AD37" s="462"/>
      <c r="AE37" s="459"/>
      <c r="AF37" s="462"/>
      <c r="AG37" s="466"/>
      <c r="AH37" s="462"/>
    </row>
    <row r="38" spans="1:34" s="124" customFormat="1" ht="23.25" x14ac:dyDescent="0.25">
      <c r="A38" s="463"/>
      <c r="B38" s="473"/>
      <c r="C38" s="474"/>
      <c r="D38" s="258" t="s">
        <v>414</v>
      </c>
      <c r="E38" s="254" t="s">
        <v>416</v>
      </c>
      <c r="F38" s="255">
        <v>2</v>
      </c>
      <c r="G38" s="236"/>
      <c r="H38" s="236">
        <v>60</v>
      </c>
      <c r="I38" s="475">
        <v>29</v>
      </c>
      <c r="J38" s="475"/>
      <c r="K38" s="458" t="str">
        <f t="shared" si="0"/>
        <v/>
      </c>
      <c r="L38" s="233">
        <f t="shared" si="1"/>
        <v>1.1000000000000001</v>
      </c>
      <c r="M38" s="161">
        <f t="shared" si="2"/>
        <v>44</v>
      </c>
      <c r="N38" s="278"/>
      <c r="O38" s="278"/>
      <c r="P38" s="275"/>
      <c r="Q38" s="278"/>
      <c r="R38" s="275"/>
      <c r="S38" s="278"/>
      <c r="T38" s="278"/>
      <c r="U38" s="278"/>
      <c r="V38" s="278"/>
      <c r="W38" s="278"/>
      <c r="X38" s="278"/>
      <c r="Y38" s="275"/>
      <c r="Z38" s="275"/>
      <c r="AA38" s="275"/>
      <c r="AB38" s="278"/>
      <c r="AC38" s="272"/>
      <c r="AD38" s="462"/>
      <c r="AE38" s="459"/>
      <c r="AF38" s="462"/>
      <c r="AG38" s="466"/>
      <c r="AH38" s="462"/>
    </row>
    <row r="39" spans="1:34" s="124" customFormat="1" ht="23.25" x14ac:dyDescent="0.25">
      <c r="A39" s="463"/>
      <c r="B39" s="473"/>
      <c r="C39" s="474"/>
      <c r="D39" s="258" t="s">
        <v>414</v>
      </c>
      <c r="E39" s="254" t="s">
        <v>417</v>
      </c>
      <c r="F39" s="255">
        <v>2</v>
      </c>
      <c r="G39" s="236"/>
      <c r="H39" s="236">
        <v>60</v>
      </c>
      <c r="I39" s="475">
        <v>29</v>
      </c>
      <c r="J39" s="475"/>
      <c r="K39" s="458" t="str">
        <f t="shared" si="0"/>
        <v/>
      </c>
      <c r="L39" s="233">
        <f t="shared" si="1"/>
        <v>1.1000000000000001</v>
      </c>
      <c r="M39" s="161">
        <f t="shared" si="2"/>
        <v>44</v>
      </c>
      <c r="N39" s="278"/>
      <c r="O39" s="278"/>
      <c r="P39" s="275"/>
      <c r="Q39" s="278"/>
      <c r="R39" s="275"/>
      <c r="S39" s="278"/>
      <c r="T39" s="278"/>
      <c r="U39" s="278"/>
      <c r="V39" s="278"/>
      <c r="W39" s="278"/>
      <c r="X39" s="278"/>
      <c r="Y39" s="275"/>
      <c r="Z39" s="275"/>
      <c r="AA39" s="275"/>
      <c r="AB39" s="278"/>
      <c r="AC39" s="272"/>
      <c r="AD39" s="462"/>
      <c r="AE39" s="459"/>
      <c r="AF39" s="462"/>
      <c r="AG39" s="466"/>
      <c r="AH39" s="462"/>
    </row>
    <row r="40" spans="1:34" s="124" customFormat="1" ht="15" x14ac:dyDescent="0.25">
      <c r="A40" s="463"/>
      <c r="B40" s="473"/>
      <c r="C40" s="474"/>
      <c r="D40" s="257" t="s">
        <v>418</v>
      </c>
      <c r="E40" s="256" t="s">
        <v>460</v>
      </c>
      <c r="F40" s="257">
        <v>2</v>
      </c>
      <c r="G40" s="257">
        <v>15</v>
      </c>
      <c r="H40" s="236"/>
      <c r="I40" s="475">
        <v>48</v>
      </c>
      <c r="J40" s="475"/>
      <c r="K40" s="458">
        <f t="shared" si="0"/>
        <v>1.1000000000000001</v>
      </c>
      <c r="L40" s="233" t="str">
        <f t="shared" si="1"/>
        <v/>
      </c>
      <c r="M40" s="161">
        <f t="shared" si="2"/>
        <v>16.5</v>
      </c>
      <c r="N40" s="278"/>
      <c r="O40" s="278"/>
      <c r="P40" s="275"/>
      <c r="Q40" s="278"/>
      <c r="R40" s="275"/>
      <c r="S40" s="278"/>
      <c r="T40" s="278"/>
      <c r="U40" s="278"/>
      <c r="V40" s="278"/>
      <c r="W40" s="278"/>
      <c r="X40" s="278"/>
      <c r="Y40" s="275"/>
      <c r="Z40" s="275"/>
      <c r="AA40" s="275"/>
      <c r="AB40" s="278"/>
      <c r="AC40" s="272"/>
      <c r="AD40" s="462"/>
      <c r="AE40" s="459"/>
      <c r="AF40" s="462"/>
      <c r="AG40" s="466"/>
      <c r="AH40" s="462"/>
    </row>
    <row r="41" spans="1:34" s="124" customFormat="1" ht="24" x14ac:dyDescent="0.25">
      <c r="A41" s="463"/>
      <c r="B41" s="473"/>
      <c r="C41" s="474"/>
      <c r="D41" s="257" t="s">
        <v>418</v>
      </c>
      <c r="E41" s="256" t="s">
        <v>515</v>
      </c>
      <c r="F41" s="255">
        <v>2</v>
      </c>
      <c r="G41" s="236"/>
      <c r="H41" s="236">
        <v>15</v>
      </c>
      <c r="I41" s="475">
        <v>24</v>
      </c>
      <c r="J41" s="475"/>
      <c r="K41" s="458" t="str">
        <f t="shared" si="0"/>
        <v/>
      </c>
      <c r="L41" s="233">
        <f t="shared" si="1"/>
        <v>1</v>
      </c>
      <c r="M41" s="161">
        <f t="shared" si="2"/>
        <v>10</v>
      </c>
      <c r="N41" s="278"/>
      <c r="O41" s="278"/>
      <c r="P41" s="275"/>
      <c r="Q41" s="278"/>
      <c r="R41" s="275"/>
      <c r="S41" s="278"/>
      <c r="T41" s="278"/>
      <c r="U41" s="278"/>
      <c r="V41" s="278"/>
      <c r="W41" s="278"/>
      <c r="X41" s="278"/>
      <c r="Y41" s="275"/>
      <c r="Z41" s="275"/>
      <c r="AA41" s="275"/>
      <c r="AB41" s="278"/>
      <c r="AC41" s="272"/>
      <c r="AD41" s="462"/>
      <c r="AE41" s="459"/>
      <c r="AF41" s="462"/>
      <c r="AG41" s="466"/>
      <c r="AH41" s="462"/>
    </row>
    <row r="42" spans="1:34" s="124" customFormat="1" ht="23.25" x14ac:dyDescent="0.25">
      <c r="A42" s="463"/>
      <c r="B42" s="473"/>
      <c r="C42" s="474"/>
      <c r="D42" s="258" t="s">
        <v>414</v>
      </c>
      <c r="E42" s="258" t="s">
        <v>420</v>
      </c>
      <c r="F42" s="255">
        <v>2</v>
      </c>
      <c r="G42" s="236"/>
      <c r="H42" s="236">
        <v>30</v>
      </c>
      <c r="I42" s="475">
        <v>22</v>
      </c>
      <c r="J42" s="475"/>
      <c r="K42" s="458" t="str">
        <f t="shared" si="0"/>
        <v/>
      </c>
      <c r="L42" s="233">
        <f t="shared" si="1"/>
        <v>1</v>
      </c>
      <c r="M42" s="161">
        <f t="shared" si="2"/>
        <v>20</v>
      </c>
      <c r="N42" s="278"/>
      <c r="O42" s="278"/>
      <c r="P42" s="275"/>
      <c r="Q42" s="278"/>
      <c r="R42" s="275"/>
      <c r="S42" s="278"/>
      <c r="T42" s="278"/>
      <c r="U42" s="278"/>
      <c r="V42" s="278"/>
      <c r="W42" s="278"/>
      <c r="X42" s="278"/>
      <c r="Y42" s="275"/>
      <c r="Z42" s="275"/>
      <c r="AA42" s="275"/>
      <c r="AB42" s="278"/>
      <c r="AC42" s="272"/>
      <c r="AD42" s="462"/>
      <c r="AE42" s="459"/>
      <c r="AF42" s="462"/>
      <c r="AG42" s="466"/>
      <c r="AH42" s="462"/>
    </row>
    <row r="43" spans="1:34" s="124" customFormat="1" ht="15" hidden="1" customHeight="1" x14ac:dyDescent="0.25">
      <c r="A43" s="463"/>
      <c r="B43" s="473"/>
      <c r="C43" s="474"/>
      <c r="D43" s="257"/>
      <c r="E43" s="254"/>
      <c r="F43" s="255"/>
      <c r="G43" s="236"/>
      <c r="H43" s="236"/>
      <c r="I43" s="475"/>
      <c r="J43" s="475"/>
      <c r="K43" s="458" t="str">
        <f t="shared" si="0"/>
        <v/>
      </c>
      <c r="L43" s="233" t="str">
        <f t="shared" si="1"/>
        <v/>
      </c>
      <c r="M43" s="161">
        <f t="shared" si="2"/>
        <v>0</v>
      </c>
      <c r="N43" s="278"/>
      <c r="O43" s="278"/>
      <c r="P43" s="275"/>
      <c r="Q43" s="278"/>
      <c r="R43" s="275"/>
      <c r="S43" s="278"/>
      <c r="T43" s="278"/>
      <c r="U43" s="278"/>
      <c r="V43" s="278"/>
      <c r="W43" s="278"/>
      <c r="X43" s="278"/>
      <c r="Y43" s="275"/>
      <c r="Z43" s="275"/>
      <c r="AA43" s="275"/>
      <c r="AB43" s="278"/>
      <c r="AC43" s="272"/>
      <c r="AD43" s="462"/>
      <c r="AE43" s="459"/>
      <c r="AF43" s="462"/>
      <c r="AG43" s="466"/>
      <c r="AH43" s="462"/>
    </row>
    <row r="44" spans="1:34" s="124" customFormat="1" ht="15" hidden="1" customHeight="1" x14ac:dyDescent="0.25">
      <c r="A44" s="463"/>
      <c r="B44" s="473"/>
      <c r="C44" s="474"/>
      <c r="D44" s="257"/>
      <c r="E44" s="254"/>
      <c r="F44" s="255"/>
      <c r="G44" s="236"/>
      <c r="H44" s="236"/>
      <c r="I44" s="475"/>
      <c r="J44" s="475"/>
      <c r="K44" s="458" t="str">
        <f t="shared" si="0"/>
        <v/>
      </c>
      <c r="L44" s="233" t="str">
        <f t="shared" si="1"/>
        <v/>
      </c>
      <c r="M44" s="161">
        <f t="shared" si="2"/>
        <v>0</v>
      </c>
      <c r="N44" s="278"/>
      <c r="O44" s="278"/>
      <c r="P44" s="275"/>
      <c r="Q44" s="278"/>
      <c r="R44" s="275"/>
      <c r="S44" s="278"/>
      <c r="T44" s="278"/>
      <c r="U44" s="278"/>
      <c r="V44" s="278"/>
      <c r="W44" s="278"/>
      <c r="X44" s="278"/>
      <c r="Y44" s="275"/>
      <c r="Z44" s="275"/>
      <c r="AA44" s="275"/>
      <c r="AB44" s="278"/>
      <c r="AC44" s="272"/>
      <c r="AD44" s="462"/>
      <c r="AE44" s="459"/>
      <c r="AF44" s="462"/>
      <c r="AG44" s="466"/>
      <c r="AH44" s="462"/>
    </row>
    <row r="45" spans="1:34" s="124" customFormat="1" ht="24.75" hidden="1" customHeight="1" x14ac:dyDescent="0.25">
      <c r="A45" s="463"/>
      <c r="B45" s="473"/>
      <c r="C45" s="474"/>
      <c r="D45" s="469"/>
      <c r="E45" s="254"/>
      <c r="F45" s="255"/>
      <c r="G45" s="236"/>
      <c r="H45" s="236"/>
      <c r="I45" s="475"/>
      <c r="J45" s="475"/>
      <c r="K45" s="458" t="str">
        <f t="shared" si="0"/>
        <v/>
      </c>
      <c r="L45" s="233" t="str">
        <f t="shared" si="1"/>
        <v/>
      </c>
      <c r="M45" s="161">
        <f t="shared" si="2"/>
        <v>0</v>
      </c>
      <c r="N45" s="278"/>
      <c r="O45" s="278"/>
      <c r="P45" s="275"/>
      <c r="Q45" s="278"/>
      <c r="R45" s="275"/>
      <c r="S45" s="278"/>
      <c r="T45" s="278"/>
      <c r="U45" s="278"/>
      <c r="V45" s="278"/>
      <c r="W45" s="278"/>
      <c r="X45" s="278"/>
      <c r="Y45" s="275"/>
      <c r="Z45" s="275"/>
      <c r="AA45" s="275"/>
      <c r="AB45" s="278"/>
      <c r="AC45" s="272"/>
      <c r="AD45" s="462"/>
      <c r="AE45" s="459"/>
      <c r="AF45" s="462"/>
      <c r="AG45" s="466"/>
      <c r="AH45" s="462"/>
    </row>
    <row r="46" spans="1:34" s="124" customFormat="1" ht="15" hidden="1" customHeight="1" x14ac:dyDescent="0.25">
      <c r="A46" s="463"/>
      <c r="B46" s="473"/>
      <c r="C46" s="474"/>
      <c r="D46" s="469"/>
      <c r="E46" s="254"/>
      <c r="F46" s="255"/>
      <c r="G46" s="236"/>
      <c r="H46" s="236"/>
      <c r="I46" s="475"/>
      <c r="J46" s="475"/>
      <c r="K46" s="458" t="str">
        <f t="shared" si="0"/>
        <v/>
      </c>
      <c r="L46" s="233" t="str">
        <f t="shared" si="1"/>
        <v/>
      </c>
      <c r="M46" s="161">
        <f t="shared" si="2"/>
        <v>0</v>
      </c>
      <c r="N46" s="278"/>
      <c r="O46" s="278"/>
      <c r="P46" s="275"/>
      <c r="Q46" s="278"/>
      <c r="R46" s="275"/>
      <c r="S46" s="278"/>
      <c r="T46" s="278"/>
      <c r="U46" s="278"/>
      <c r="V46" s="278"/>
      <c r="W46" s="278"/>
      <c r="X46" s="278"/>
      <c r="Y46" s="275"/>
      <c r="Z46" s="275"/>
      <c r="AA46" s="275"/>
      <c r="AB46" s="278"/>
      <c r="AC46" s="272"/>
      <c r="AD46" s="462"/>
      <c r="AE46" s="459"/>
      <c r="AF46" s="462"/>
      <c r="AG46" s="466"/>
      <c r="AH46" s="462"/>
    </row>
    <row r="47" spans="1:34" s="124" customFormat="1" ht="15" hidden="1" customHeight="1" x14ac:dyDescent="0.25">
      <c r="A47" s="463"/>
      <c r="B47" s="473"/>
      <c r="C47" s="474"/>
      <c r="D47" s="469"/>
      <c r="E47" s="254"/>
      <c r="F47" s="255"/>
      <c r="G47" s="236"/>
      <c r="H47" s="236"/>
      <c r="I47" s="475"/>
      <c r="J47" s="475"/>
      <c r="K47" s="458" t="str">
        <f t="shared" si="0"/>
        <v/>
      </c>
      <c r="L47" s="233" t="str">
        <f t="shared" si="1"/>
        <v/>
      </c>
      <c r="M47" s="161">
        <f t="shared" si="2"/>
        <v>0</v>
      </c>
      <c r="N47" s="278"/>
      <c r="O47" s="278"/>
      <c r="P47" s="275"/>
      <c r="Q47" s="278"/>
      <c r="R47" s="275"/>
      <c r="S47" s="278"/>
      <c r="T47" s="278"/>
      <c r="U47" s="278"/>
      <c r="V47" s="278"/>
      <c r="W47" s="278"/>
      <c r="X47" s="278"/>
      <c r="Y47" s="275"/>
      <c r="Z47" s="275"/>
      <c r="AA47" s="275"/>
      <c r="AB47" s="278"/>
      <c r="AC47" s="272"/>
      <c r="AD47" s="462"/>
      <c r="AE47" s="459"/>
      <c r="AF47" s="462"/>
      <c r="AG47" s="466"/>
      <c r="AH47" s="462"/>
    </row>
    <row r="48" spans="1:34" s="124" customFormat="1" ht="15" hidden="1" customHeight="1" x14ac:dyDescent="0.25">
      <c r="A48" s="463"/>
      <c r="B48" s="473"/>
      <c r="C48" s="474"/>
      <c r="D48" s="469"/>
      <c r="E48" s="254"/>
      <c r="F48" s="255"/>
      <c r="G48" s="236"/>
      <c r="H48" s="236"/>
      <c r="I48" s="475"/>
      <c r="J48" s="475"/>
      <c r="K48" s="458" t="str">
        <f t="shared" si="0"/>
        <v/>
      </c>
      <c r="L48" s="233" t="str">
        <f t="shared" si="1"/>
        <v/>
      </c>
      <c r="M48" s="161">
        <f t="shared" si="2"/>
        <v>0</v>
      </c>
      <c r="N48" s="278"/>
      <c r="O48" s="278"/>
      <c r="P48" s="275"/>
      <c r="Q48" s="278"/>
      <c r="R48" s="275"/>
      <c r="S48" s="278"/>
      <c r="T48" s="278"/>
      <c r="U48" s="278"/>
      <c r="V48" s="278"/>
      <c r="W48" s="278"/>
      <c r="X48" s="278"/>
      <c r="Y48" s="275"/>
      <c r="Z48" s="275"/>
      <c r="AA48" s="275"/>
      <c r="AB48" s="278"/>
      <c r="AC48" s="272"/>
      <c r="AD48" s="462"/>
      <c r="AE48" s="459"/>
      <c r="AF48" s="462"/>
      <c r="AG48" s="466"/>
      <c r="AH48" s="462"/>
    </row>
    <row r="49" spans="1:34" s="124" customFormat="1" ht="15" customHeight="1" x14ac:dyDescent="0.25">
      <c r="A49" s="463"/>
      <c r="B49" s="464" t="s">
        <v>225</v>
      </c>
      <c r="C49" s="474"/>
      <c r="D49" s="469"/>
      <c r="E49" s="254"/>
      <c r="F49" s="255"/>
      <c r="G49" s="236"/>
      <c r="H49" s="236"/>
      <c r="I49" s="475"/>
      <c r="J49" s="475"/>
      <c r="K49" s="458" t="str">
        <f t="shared" si="0"/>
        <v/>
      </c>
      <c r="L49" s="233" t="str">
        <f t="shared" si="1"/>
        <v/>
      </c>
      <c r="M49" s="161">
        <f t="shared" si="2"/>
        <v>0</v>
      </c>
      <c r="N49" s="278"/>
      <c r="O49" s="278"/>
      <c r="P49" s="275"/>
      <c r="Q49" s="278"/>
      <c r="R49" s="275"/>
      <c r="S49" s="278"/>
      <c r="T49" s="278"/>
      <c r="U49" s="278"/>
      <c r="V49" s="278"/>
      <c r="W49" s="278"/>
      <c r="X49" s="278"/>
      <c r="Y49" s="275"/>
      <c r="Z49" s="275"/>
      <c r="AA49" s="275"/>
      <c r="AB49" s="278"/>
      <c r="AC49" s="272"/>
      <c r="AD49" s="462"/>
      <c r="AE49" s="459"/>
      <c r="AF49" s="462"/>
      <c r="AG49" s="466"/>
      <c r="AH49" s="462"/>
    </row>
    <row r="50" spans="1:34" s="124" customFormat="1" ht="15" x14ac:dyDescent="0.25">
      <c r="A50" s="470"/>
      <c r="B50" s="471">
        <f>SUM(M31:M50)</f>
        <v>379.1</v>
      </c>
      <c r="C50" s="477"/>
      <c r="D50" s="469"/>
      <c r="E50" s="254"/>
      <c r="F50" s="255"/>
      <c r="G50" s="236"/>
      <c r="H50" s="236"/>
      <c r="I50" s="475"/>
      <c r="J50" s="475"/>
      <c r="K50" s="458" t="str">
        <f t="shared" si="0"/>
        <v/>
      </c>
      <c r="L50" s="233" t="str">
        <f t="shared" si="1"/>
        <v/>
      </c>
      <c r="M50" s="161">
        <f t="shared" si="2"/>
        <v>0</v>
      </c>
      <c r="N50" s="279"/>
      <c r="O50" s="279"/>
      <c r="P50" s="276"/>
      <c r="Q50" s="279"/>
      <c r="R50" s="276"/>
      <c r="S50" s="279"/>
      <c r="T50" s="279"/>
      <c r="U50" s="279"/>
      <c r="V50" s="279"/>
      <c r="W50" s="279"/>
      <c r="X50" s="279"/>
      <c r="Y50" s="276"/>
      <c r="Z50" s="276"/>
      <c r="AA50" s="276"/>
      <c r="AB50" s="279"/>
      <c r="AC50" s="273"/>
      <c r="AD50" s="462"/>
      <c r="AE50" s="459"/>
      <c r="AF50" s="462"/>
      <c r="AG50" s="466"/>
      <c r="AH50" s="462"/>
    </row>
    <row r="51" spans="1:34" s="124" customFormat="1" ht="15" x14ac:dyDescent="0.25">
      <c r="A51" s="452">
        <v>3</v>
      </c>
      <c r="B51" s="453" t="str">
        <f>'[1]danh sach'!B13</f>
        <v>Châu Văn</v>
      </c>
      <c r="C51" s="454" t="str">
        <f>'[1]danh sach'!C13</f>
        <v>Bảo</v>
      </c>
      <c r="D51" s="469" t="s">
        <v>261</v>
      </c>
      <c r="E51" s="254" t="s">
        <v>381</v>
      </c>
      <c r="F51" s="255">
        <v>1</v>
      </c>
      <c r="G51" s="236">
        <v>45</v>
      </c>
      <c r="H51" s="236"/>
      <c r="I51" s="475">
        <v>58</v>
      </c>
      <c r="J51" s="475"/>
      <c r="K51" s="458">
        <f t="shared" si="0"/>
        <v>1.2100000000000002</v>
      </c>
      <c r="L51" s="233" t="str">
        <f t="shared" si="1"/>
        <v/>
      </c>
      <c r="M51" s="161">
        <f t="shared" si="2"/>
        <v>54.5</v>
      </c>
      <c r="N51" s="277">
        <f>'[2]danh sach'!O13</f>
        <v>81</v>
      </c>
      <c r="O51" s="277"/>
      <c r="P51" s="274">
        <f>SUM(M51:M70)+N51+O51</f>
        <v>420</v>
      </c>
      <c r="Q51" s="277"/>
      <c r="R51" s="274">
        <f>'Mau B2'!L13</f>
        <v>0</v>
      </c>
      <c r="S51" s="277">
        <f>'[2]danh sach'!J13</f>
        <v>270</v>
      </c>
      <c r="T51" s="277">
        <f t="shared" ref="T51" si="5">S51</f>
        <v>270</v>
      </c>
      <c r="U51" s="277">
        <v>500</v>
      </c>
      <c r="V51" s="277">
        <f>U51</f>
        <v>500</v>
      </c>
      <c r="W51" s="277">
        <v>360</v>
      </c>
      <c r="X51" s="277">
        <f>W51</f>
        <v>360</v>
      </c>
      <c r="Y51" s="274">
        <f>ROUND((P51-T51),1)</f>
        <v>150</v>
      </c>
      <c r="Z51" s="274">
        <f>IF(OR(SUM(V51:V70)="",SUM(Q51:Q70)=""),0,ROUND(IF(SUM(U51:U70)=500,(SUM(Q51:Q70)-SUM(V51:V70))/3.2,IF(SUM(U51:U70)=600,(SUM(Q51:Q70)-SUM(V51:V70))/2.8,0)),1))</f>
        <v>-156.30000000000001</v>
      </c>
      <c r="AA51" s="274">
        <f>IF(OR(SUM(X51:X70)="",SUM(R51:R70)=""),0,ROUND(IF(SUM(W51:W70)=360,(SUM(R51:R70)-SUM(X51:X70))/3.2,IF(SUM(W51:W70)=260,(SUM(R51:R70)-SUM(X51:X70))/2.8,0)),1))</f>
        <v>-112.5</v>
      </c>
      <c r="AB51" s="277"/>
      <c r="AC51" s="271">
        <f>SUM(Y51:AA70)</f>
        <v>-118.80000000000001</v>
      </c>
      <c r="AD51" s="462" t="s">
        <v>224</v>
      </c>
      <c r="AE51" s="459"/>
      <c r="AF51" s="460">
        <f>1760/3.33</f>
        <v>528.52852852852857</v>
      </c>
      <c r="AG51" s="461">
        <f>P51-AF51</f>
        <v>-108.52852852852857</v>
      </c>
      <c r="AH51" s="462"/>
    </row>
    <row r="52" spans="1:34" s="124" customFormat="1" ht="15" x14ac:dyDescent="0.25">
      <c r="A52" s="463"/>
      <c r="B52" s="473"/>
      <c r="C52" s="474"/>
      <c r="D52" s="469" t="s">
        <v>261</v>
      </c>
      <c r="E52" s="254" t="s">
        <v>382</v>
      </c>
      <c r="F52" s="255">
        <v>1</v>
      </c>
      <c r="G52" s="236">
        <v>45</v>
      </c>
      <c r="H52" s="236"/>
      <c r="I52" s="475">
        <v>58</v>
      </c>
      <c r="J52" s="475"/>
      <c r="K52" s="458">
        <f t="shared" si="0"/>
        <v>1.2100000000000002</v>
      </c>
      <c r="L52" s="233" t="str">
        <f t="shared" si="1"/>
        <v/>
      </c>
      <c r="M52" s="161">
        <f t="shared" si="2"/>
        <v>54.5</v>
      </c>
      <c r="N52" s="278"/>
      <c r="O52" s="278"/>
      <c r="P52" s="275"/>
      <c r="Q52" s="278"/>
      <c r="R52" s="275"/>
      <c r="S52" s="278"/>
      <c r="T52" s="278"/>
      <c r="U52" s="278"/>
      <c r="V52" s="278"/>
      <c r="W52" s="278"/>
      <c r="X52" s="278"/>
      <c r="Y52" s="275"/>
      <c r="Z52" s="275"/>
      <c r="AA52" s="275"/>
      <c r="AB52" s="278"/>
      <c r="AC52" s="272"/>
      <c r="AD52" s="462"/>
      <c r="AE52" s="459"/>
      <c r="AF52" s="462"/>
      <c r="AG52" s="466"/>
      <c r="AH52" s="462"/>
    </row>
    <row r="53" spans="1:34" s="124" customFormat="1" ht="15" x14ac:dyDescent="0.25">
      <c r="A53" s="463"/>
      <c r="B53" s="473"/>
      <c r="C53" s="474"/>
      <c r="D53" s="469" t="s">
        <v>261</v>
      </c>
      <c r="E53" s="254" t="s">
        <v>262</v>
      </c>
      <c r="F53" s="255">
        <v>1</v>
      </c>
      <c r="G53" s="236">
        <v>45</v>
      </c>
      <c r="H53" s="236"/>
      <c r="I53" s="475">
        <v>58</v>
      </c>
      <c r="J53" s="475"/>
      <c r="K53" s="458">
        <f t="shared" si="0"/>
        <v>1.2100000000000002</v>
      </c>
      <c r="L53" s="233" t="str">
        <f t="shared" si="1"/>
        <v/>
      </c>
      <c r="M53" s="161">
        <f t="shared" si="2"/>
        <v>54.5</v>
      </c>
      <c r="N53" s="278"/>
      <c r="O53" s="278"/>
      <c r="P53" s="275"/>
      <c r="Q53" s="278"/>
      <c r="R53" s="275"/>
      <c r="S53" s="278"/>
      <c r="T53" s="278"/>
      <c r="U53" s="278"/>
      <c r="V53" s="278"/>
      <c r="W53" s="278"/>
      <c r="X53" s="278"/>
      <c r="Y53" s="275"/>
      <c r="Z53" s="275"/>
      <c r="AA53" s="275"/>
      <c r="AB53" s="278"/>
      <c r="AC53" s="272"/>
      <c r="AD53" s="462"/>
      <c r="AE53" s="459"/>
      <c r="AF53" s="462"/>
      <c r="AG53" s="466"/>
      <c r="AH53" s="462"/>
    </row>
    <row r="54" spans="1:34" s="124" customFormat="1" ht="15" customHeight="1" x14ac:dyDescent="0.25">
      <c r="A54" s="463"/>
      <c r="B54" s="473"/>
      <c r="C54" s="474"/>
      <c r="D54" s="469" t="s">
        <v>395</v>
      </c>
      <c r="E54" s="254" t="s">
        <v>397</v>
      </c>
      <c r="F54" s="255">
        <v>2</v>
      </c>
      <c r="G54" s="236">
        <v>45</v>
      </c>
      <c r="H54" s="236"/>
      <c r="I54" s="475">
        <v>58</v>
      </c>
      <c r="J54" s="475"/>
      <c r="K54" s="458">
        <f t="shared" si="0"/>
        <v>1.2100000000000002</v>
      </c>
      <c r="L54" s="233" t="str">
        <f t="shared" si="1"/>
        <v/>
      </c>
      <c r="M54" s="161">
        <f t="shared" si="2"/>
        <v>54.5</v>
      </c>
      <c r="N54" s="278"/>
      <c r="O54" s="278"/>
      <c r="P54" s="275"/>
      <c r="Q54" s="278"/>
      <c r="R54" s="275"/>
      <c r="S54" s="278"/>
      <c r="T54" s="278"/>
      <c r="U54" s="278"/>
      <c r="V54" s="278"/>
      <c r="W54" s="278"/>
      <c r="X54" s="278"/>
      <c r="Y54" s="275"/>
      <c r="Z54" s="275"/>
      <c r="AA54" s="275"/>
      <c r="AB54" s="278"/>
      <c r="AC54" s="272"/>
      <c r="AD54" s="462"/>
      <c r="AE54" s="459"/>
      <c r="AF54" s="462"/>
      <c r="AG54" s="466"/>
      <c r="AH54" s="462"/>
    </row>
    <row r="55" spans="1:34" s="124" customFormat="1" ht="15" customHeight="1" x14ac:dyDescent="0.25">
      <c r="A55" s="463"/>
      <c r="B55" s="473"/>
      <c r="C55" s="474"/>
      <c r="D55" s="469" t="s">
        <v>388</v>
      </c>
      <c r="E55" s="254" t="s">
        <v>369</v>
      </c>
      <c r="F55" s="255">
        <v>2</v>
      </c>
      <c r="G55" s="236"/>
      <c r="H55" s="236">
        <v>60</v>
      </c>
      <c r="I55" s="475">
        <v>31</v>
      </c>
      <c r="J55" s="475"/>
      <c r="K55" s="458" t="str">
        <f t="shared" si="0"/>
        <v/>
      </c>
      <c r="L55" s="233">
        <f t="shared" si="1"/>
        <v>1.2100000000000002</v>
      </c>
      <c r="M55" s="161">
        <f t="shared" si="2"/>
        <v>48.4</v>
      </c>
      <c r="N55" s="278"/>
      <c r="O55" s="278"/>
      <c r="P55" s="275"/>
      <c r="Q55" s="278"/>
      <c r="R55" s="275"/>
      <c r="S55" s="278"/>
      <c r="T55" s="278"/>
      <c r="U55" s="278"/>
      <c r="V55" s="278"/>
      <c r="W55" s="278"/>
      <c r="X55" s="278"/>
      <c r="Y55" s="275"/>
      <c r="Z55" s="275"/>
      <c r="AA55" s="275"/>
      <c r="AB55" s="278"/>
      <c r="AC55" s="272"/>
      <c r="AD55" s="462"/>
      <c r="AE55" s="459"/>
      <c r="AF55" s="462"/>
      <c r="AG55" s="466"/>
      <c r="AH55" s="462"/>
    </row>
    <row r="56" spans="1:34" s="124" customFormat="1" ht="15" hidden="1" customHeight="1" x14ac:dyDescent="0.25">
      <c r="A56" s="463"/>
      <c r="B56" s="473"/>
      <c r="C56" s="474"/>
      <c r="D56" s="469"/>
      <c r="E56" s="254"/>
      <c r="F56" s="255"/>
      <c r="G56" s="236"/>
      <c r="H56" s="236"/>
      <c r="I56" s="475"/>
      <c r="J56" s="475"/>
      <c r="K56" s="458" t="str">
        <f t="shared" si="0"/>
        <v/>
      </c>
      <c r="L56" s="233" t="str">
        <f t="shared" si="1"/>
        <v/>
      </c>
      <c r="M56" s="161">
        <f t="shared" si="2"/>
        <v>0</v>
      </c>
      <c r="N56" s="278"/>
      <c r="O56" s="278"/>
      <c r="P56" s="275"/>
      <c r="Q56" s="278"/>
      <c r="R56" s="275"/>
      <c r="S56" s="278"/>
      <c r="T56" s="278"/>
      <c r="U56" s="278"/>
      <c r="V56" s="278"/>
      <c r="W56" s="278"/>
      <c r="X56" s="278"/>
      <c r="Y56" s="275"/>
      <c r="Z56" s="275"/>
      <c r="AA56" s="275"/>
      <c r="AB56" s="278"/>
      <c r="AC56" s="272"/>
      <c r="AD56" s="462"/>
      <c r="AE56" s="459"/>
      <c r="AF56" s="462"/>
      <c r="AG56" s="466"/>
      <c r="AH56" s="462"/>
    </row>
    <row r="57" spans="1:34" s="124" customFormat="1" ht="15" customHeight="1" x14ac:dyDescent="0.25">
      <c r="A57" s="463"/>
      <c r="B57" s="473"/>
      <c r="C57" s="474"/>
      <c r="D57" s="469" t="s">
        <v>422</v>
      </c>
      <c r="E57" s="254" t="s">
        <v>425</v>
      </c>
      <c r="F57" s="255">
        <v>2</v>
      </c>
      <c r="G57" s="236">
        <v>30</v>
      </c>
      <c r="H57" s="236"/>
      <c r="I57" s="475">
        <v>48</v>
      </c>
      <c r="J57" s="475"/>
      <c r="K57" s="458">
        <f t="shared" si="0"/>
        <v>1.2100000000000002</v>
      </c>
      <c r="L57" s="233" t="str">
        <f t="shared" si="1"/>
        <v/>
      </c>
      <c r="M57" s="161">
        <f t="shared" si="2"/>
        <v>36.299999999999997</v>
      </c>
      <c r="N57" s="278"/>
      <c r="O57" s="278"/>
      <c r="P57" s="275"/>
      <c r="Q57" s="278"/>
      <c r="R57" s="275"/>
      <c r="S57" s="278"/>
      <c r="T57" s="278"/>
      <c r="U57" s="278"/>
      <c r="V57" s="278"/>
      <c r="W57" s="278"/>
      <c r="X57" s="278"/>
      <c r="Y57" s="275"/>
      <c r="Z57" s="275"/>
      <c r="AA57" s="275"/>
      <c r="AB57" s="278"/>
      <c r="AC57" s="272"/>
      <c r="AD57" s="462"/>
      <c r="AE57" s="459"/>
      <c r="AF57" s="462"/>
      <c r="AG57" s="466"/>
      <c r="AH57" s="462"/>
    </row>
    <row r="58" spans="1:34" s="124" customFormat="1" ht="15" customHeight="1" x14ac:dyDescent="0.25">
      <c r="A58" s="463"/>
      <c r="B58" s="473"/>
      <c r="C58" s="474"/>
      <c r="D58" s="469" t="s">
        <v>422</v>
      </c>
      <c r="E58" s="254" t="s">
        <v>426</v>
      </c>
      <c r="F58" s="255">
        <v>2</v>
      </c>
      <c r="G58" s="236">
        <v>30</v>
      </c>
      <c r="H58" s="236"/>
      <c r="I58" s="475">
        <v>48</v>
      </c>
      <c r="J58" s="475"/>
      <c r="K58" s="458">
        <f t="shared" si="0"/>
        <v>1.2100000000000002</v>
      </c>
      <c r="L58" s="233" t="str">
        <f t="shared" si="1"/>
        <v/>
      </c>
      <c r="M58" s="161">
        <f t="shared" si="2"/>
        <v>36.299999999999997</v>
      </c>
      <c r="N58" s="278"/>
      <c r="O58" s="278"/>
      <c r="P58" s="275"/>
      <c r="Q58" s="278"/>
      <c r="R58" s="275"/>
      <c r="S58" s="278"/>
      <c r="T58" s="278"/>
      <c r="U58" s="278"/>
      <c r="V58" s="278"/>
      <c r="W58" s="278"/>
      <c r="X58" s="278"/>
      <c r="Y58" s="275"/>
      <c r="Z58" s="275"/>
      <c r="AA58" s="275"/>
      <c r="AB58" s="278"/>
      <c r="AC58" s="272"/>
      <c r="AD58" s="462"/>
      <c r="AE58" s="459"/>
      <c r="AF58" s="462"/>
      <c r="AG58" s="466"/>
      <c r="AH58" s="462"/>
    </row>
    <row r="59" spans="1:34" s="124" customFormat="1" ht="15" hidden="1" customHeight="1" x14ac:dyDescent="0.25">
      <c r="A59" s="463"/>
      <c r="B59" s="473"/>
      <c r="C59" s="474"/>
      <c r="D59" s="469"/>
      <c r="E59" s="254"/>
      <c r="F59" s="255"/>
      <c r="G59" s="236"/>
      <c r="H59" s="236"/>
      <c r="I59" s="475"/>
      <c r="J59" s="475"/>
      <c r="K59" s="458" t="str">
        <f t="shared" si="0"/>
        <v/>
      </c>
      <c r="L59" s="233" t="str">
        <f t="shared" si="1"/>
        <v/>
      </c>
      <c r="M59" s="161">
        <f t="shared" si="2"/>
        <v>0</v>
      </c>
      <c r="N59" s="278"/>
      <c r="O59" s="278"/>
      <c r="P59" s="275"/>
      <c r="Q59" s="278"/>
      <c r="R59" s="275"/>
      <c r="S59" s="278"/>
      <c r="T59" s="278"/>
      <c r="U59" s="278"/>
      <c r="V59" s="278"/>
      <c r="W59" s="278"/>
      <c r="X59" s="278"/>
      <c r="Y59" s="275"/>
      <c r="Z59" s="275"/>
      <c r="AA59" s="275"/>
      <c r="AB59" s="278"/>
      <c r="AC59" s="272"/>
      <c r="AD59" s="462"/>
      <c r="AE59" s="459"/>
      <c r="AF59" s="462"/>
      <c r="AG59" s="466"/>
      <c r="AH59" s="462"/>
    </row>
    <row r="60" spans="1:34" s="124" customFormat="1" ht="15" hidden="1" customHeight="1" x14ac:dyDescent="0.25">
      <c r="A60" s="463"/>
      <c r="B60" s="473"/>
      <c r="C60" s="474"/>
      <c r="D60" s="469"/>
      <c r="E60" s="254"/>
      <c r="F60" s="255"/>
      <c r="G60" s="236"/>
      <c r="H60" s="236"/>
      <c r="I60" s="475"/>
      <c r="J60" s="475"/>
      <c r="K60" s="458" t="str">
        <f t="shared" si="0"/>
        <v/>
      </c>
      <c r="L60" s="233" t="str">
        <f t="shared" si="1"/>
        <v/>
      </c>
      <c r="M60" s="161">
        <f t="shared" si="2"/>
        <v>0</v>
      </c>
      <c r="N60" s="278"/>
      <c r="O60" s="278"/>
      <c r="P60" s="275"/>
      <c r="Q60" s="278"/>
      <c r="R60" s="275"/>
      <c r="S60" s="278"/>
      <c r="T60" s="278"/>
      <c r="U60" s="278"/>
      <c r="V60" s="278"/>
      <c r="W60" s="278"/>
      <c r="X60" s="278"/>
      <c r="Y60" s="275"/>
      <c r="Z60" s="275"/>
      <c r="AA60" s="275"/>
      <c r="AB60" s="278"/>
      <c r="AC60" s="272"/>
      <c r="AD60" s="462"/>
      <c r="AE60" s="459"/>
      <c r="AF60" s="462"/>
      <c r="AG60" s="466"/>
      <c r="AH60" s="462"/>
    </row>
    <row r="61" spans="1:34" s="124" customFormat="1" ht="15" hidden="1" customHeight="1" x14ac:dyDescent="0.25">
      <c r="A61" s="463"/>
      <c r="B61" s="473"/>
      <c r="C61" s="474"/>
      <c r="D61" s="469"/>
      <c r="E61" s="254"/>
      <c r="F61" s="255"/>
      <c r="G61" s="236"/>
      <c r="H61" s="236"/>
      <c r="I61" s="475"/>
      <c r="J61" s="475"/>
      <c r="K61" s="458" t="str">
        <f t="shared" si="0"/>
        <v/>
      </c>
      <c r="L61" s="233" t="str">
        <f t="shared" si="1"/>
        <v/>
      </c>
      <c r="M61" s="161">
        <f t="shared" si="2"/>
        <v>0</v>
      </c>
      <c r="N61" s="278"/>
      <c r="O61" s="278"/>
      <c r="P61" s="275"/>
      <c r="Q61" s="278"/>
      <c r="R61" s="275"/>
      <c r="S61" s="278"/>
      <c r="T61" s="278"/>
      <c r="U61" s="278"/>
      <c r="V61" s="278"/>
      <c r="W61" s="278"/>
      <c r="X61" s="278"/>
      <c r="Y61" s="275"/>
      <c r="Z61" s="275"/>
      <c r="AA61" s="275"/>
      <c r="AB61" s="278"/>
      <c r="AC61" s="272"/>
      <c r="AD61" s="462"/>
      <c r="AE61" s="459"/>
      <c r="AF61" s="462"/>
      <c r="AG61" s="466"/>
      <c r="AH61" s="462"/>
    </row>
    <row r="62" spans="1:34" s="124" customFormat="1" ht="15" hidden="1" customHeight="1" x14ac:dyDescent="0.25">
      <c r="A62" s="463"/>
      <c r="B62" s="473"/>
      <c r="C62" s="474"/>
      <c r="D62" s="469"/>
      <c r="E62" s="254"/>
      <c r="F62" s="255"/>
      <c r="G62" s="236"/>
      <c r="H62" s="236"/>
      <c r="I62" s="475"/>
      <c r="J62" s="475"/>
      <c r="K62" s="458" t="str">
        <f t="shared" si="0"/>
        <v/>
      </c>
      <c r="L62" s="233" t="str">
        <f t="shared" si="1"/>
        <v/>
      </c>
      <c r="M62" s="161">
        <f t="shared" si="2"/>
        <v>0</v>
      </c>
      <c r="N62" s="278"/>
      <c r="O62" s="278"/>
      <c r="P62" s="275"/>
      <c r="Q62" s="278"/>
      <c r="R62" s="275"/>
      <c r="S62" s="278"/>
      <c r="T62" s="278"/>
      <c r="U62" s="278"/>
      <c r="V62" s="278"/>
      <c r="W62" s="278"/>
      <c r="X62" s="278"/>
      <c r="Y62" s="275"/>
      <c r="Z62" s="275"/>
      <c r="AA62" s="275"/>
      <c r="AB62" s="278"/>
      <c r="AC62" s="272"/>
      <c r="AD62" s="462"/>
      <c r="AE62" s="459"/>
      <c r="AF62" s="462"/>
      <c r="AG62" s="466"/>
      <c r="AH62" s="462"/>
    </row>
    <row r="63" spans="1:34" s="124" customFormat="1" ht="15" hidden="1" customHeight="1" x14ac:dyDescent="0.25">
      <c r="A63" s="463"/>
      <c r="B63" s="473"/>
      <c r="C63" s="474"/>
      <c r="D63" s="469"/>
      <c r="E63" s="254"/>
      <c r="F63" s="255"/>
      <c r="G63" s="236"/>
      <c r="H63" s="236"/>
      <c r="I63" s="475"/>
      <c r="J63" s="475"/>
      <c r="K63" s="458" t="str">
        <f t="shared" si="0"/>
        <v/>
      </c>
      <c r="L63" s="233" t="str">
        <f t="shared" si="1"/>
        <v/>
      </c>
      <c r="M63" s="161">
        <f t="shared" si="2"/>
        <v>0</v>
      </c>
      <c r="N63" s="278"/>
      <c r="O63" s="278"/>
      <c r="P63" s="275"/>
      <c r="Q63" s="278"/>
      <c r="R63" s="275"/>
      <c r="S63" s="278"/>
      <c r="T63" s="278"/>
      <c r="U63" s="278"/>
      <c r="V63" s="278"/>
      <c r="W63" s="278"/>
      <c r="X63" s="278"/>
      <c r="Y63" s="275"/>
      <c r="Z63" s="275"/>
      <c r="AA63" s="275"/>
      <c r="AB63" s="278"/>
      <c r="AC63" s="272"/>
      <c r="AD63" s="462"/>
      <c r="AE63" s="459"/>
      <c r="AF63" s="462"/>
      <c r="AG63" s="466"/>
      <c r="AH63" s="462"/>
    </row>
    <row r="64" spans="1:34" s="124" customFormat="1" ht="15" hidden="1" customHeight="1" x14ac:dyDescent="0.25">
      <c r="A64" s="463"/>
      <c r="B64" s="473"/>
      <c r="C64" s="474"/>
      <c r="D64" s="469"/>
      <c r="E64" s="254"/>
      <c r="F64" s="255"/>
      <c r="G64" s="236"/>
      <c r="H64" s="236"/>
      <c r="I64" s="475"/>
      <c r="J64" s="475"/>
      <c r="K64" s="458" t="str">
        <f t="shared" si="0"/>
        <v/>
      </c>
      <c r="L64" s="233" t="str">
        <f t="shared" si="1"/>
        <v/>
      </c>
      <c r="M64" s="161">
        <f t="shared" si="2"/>
        <v>0</v>
      </c>
      <c r="N64" s="278"/>
      <c r="O64" s="278"/>
      <c r="P64" s="275"/>
      <c r="Q64" s="278"/>
      <c r="R64" s="275"/>
      <c r="S64" s="278"/>
      <c r="T64" s="278"/>
      <c r="U64" s="278"/>
      <c r="V64" s="278"/>
      <c r="W64" s="278"/>
      <c r="X64" s="278"/>
      <c r="Y64" s="275"/>
      <c r="Z64" s="275"/>
      <c r="AA64" s="275"/>
      <c r="AB64" s="278"/>
      <c r="AC64" s="272"/>
      <c r="AD64" s="462"/>
      <c r="AE64" s="459"/>
      <c r="AF64" s="462"/>
      <c r="AG64" s="466"/>
      <c r="AH64" s="462"/>
    </row>
    <row r="65" spans="1:34" s="124" customFormat="1" ht="15" hidden="1" customHeight="1" x14ac:dyDescent="0.25">
      <c r="A65" s="463"/>
      <c r="B65" s="473"/>
      <c r="C65" s="474"/>
      <c r="D65" s="469"/>
      <c r="E65" s="254"/>
      <c r="F65" s="255"/>
      <c r="G65" s="236"/>
      <c r="H65" s="236"/>
      <c r="I65" s="475"/>
      <c r="J65" s="475"/>
      <c r="K65" s="458" t="str">
        <f t="shared" si="0"/>
        <v/>
      </c>
      <c r="L65" s="233" t="str">
        <f t="shared" si="1"/>
        <v/>
      </c>
      <c r="M65" s="161">
        <f t="shared" si="2"/>
        <v>0</v>
      </c>
      <c r="N65" s="278"/>
      <c r="O65" s="278"/>
      <c r="P65" s="275"/>
      <c r="Q65" s="278"/>
      <c r="R65" s="275"/>
      <c r="S65" s="278"/>
      <c r="T65" s="278"/>
      <c r="U65" s="278"/>
      <c r="V65" s="278"/>
      <c r="W65" s="278"/>
      <c r="X65" s="278"/>
      <c r="Y65" s="275"/>
      <c r="Z65" s="275"/>
      <c r="AA65" s="275"/>
      <c r="AB65" s="278"/>
      <c r="AC65" s="272"/>
      <c r="AD65" s="462"/>
      <c r="AE65" s="459"/>
      <c r="AF65" s="462"/>
      <c r="AG65" s="466"/>
      <c r="AH65" s="462"/>
    </row>
    <row r="66" spans="1:34" s="124" customFormat="1" ht="15" hidden="1" customHeight="1" x14ac:dyDescent="0.25">
      <c r="A66" s="463"/>
      <c r="B66" s="473"/>
      <c r="C66" s="474"/>
      <c r="D66" s="469"/>
      <c r="E66" s="254"/>
      <c r="F66" s="255"/>
      <c r="G66" s="236"/>
      <c r="H66" s="236"/>
      <c r="I66" s="475"/>
      <c r="J66" s="475"/>
      <c r="K66" s="458" t="str">
        <f t="shared" si="0"/>
        <v/>
      </c>
      <c r="L66" s="233" t="str">
        <f t="shared" si="1"/>
        <v/>
      </c>
      <c r="M66" s="161">
        <f t="shared" si="2"/>
        <v>0</v>
      </c>
      <c r="N66" s="278"/>
      <c r="O66" s="278"/>
      <c r="P66" s="275"/>
      <c r="Q66" s="278"/>
      <c r="R66" s="275"/>
      <c r="S66" s="278"/>
      <c r="T66" s="278"/>
      <c r="U66" s="278"/>
      <c r="V66" s="278"/>
      <c r="W66" s="278"/>
      <c r="X66" s="278"/>
      <c r="Y66" s="275"/>
      <c r="Z66" s="275"/>
      <c r="AA66" s="275"/>
      <c r="AB66" s="278"/>
      <c r="AC66" s="272"/>
      <c r="AD66" s="462"/>
      <c r="AE66" s="459"/>
      <c r="AF66" s="462"/>
      <c r="AG66" s="466"/>
      <c r="AH66" s="462"/>
    </row>
    <row r="67" spans="1:34" s="124" customFormat="1" ht="15" hidden="1" customHeight="1" x14ac:dyDescent="0.25">
      <c r="A67" s="463"/>
      <c r="B67" s="473"/>
      <c r="C67" s="474"/>
      <c r="D67" s="469"/>
      <c r="E67" s="254"/>
      <c r="F67" s="255"/>
      <c r="G67" s="236"/>
      <c r="H67" s="236"/>
      <c r="I67" s="475"/>
      <c r="J67" s="475"/>
      <c r="K67" s="458" t="str">
        <f t="shared" si="0"/>
        <v/>
      </c>
      <c r="L67" s="233" t="str">
        <f t="shared" si="1"/>
        <v/>
      </c>
      <c r="M67" s="161">
        <f t="shared" si="2"/>
        <v>0</v>
      </c>
      <c r="N67" s="278"/>
      <c r="O67" s="278"/>
      <c r="P67" s="275"/>
      <c r="Q67" s="278"/>
      <c r="R67" s="275"/>
      <c r="S67" s="278"/>
      <c r="T67" s="278"/>
      <c r="U67" s="278"/>
      <c r="V67" s="278"/>
      <c r="W67" s="278"/>
      <c r="X67" s="278"/>
      <c r="Y67" s="275"/>
      <c r="Z67" s="275"/>
      <c r="AA67" s="275"/>
      <c r="AB67" s="278"/>
      <c r="AC67" s="272"/>
      <c r="AD67" s="462"/>
      <c r="AE67" s="459"/>
      <c r="AF67" s="462"/>
      <c r="AG67" s="466"/>
      <c r="AH67" s="462"/>
    </row>
    <row r="68" spans="1:34" s="124" customFormat="1" ht="15" hidden="1" customHeight="1" x14ac:dyDescent="0.25">
      <c r="A68" s="463"/>
      <c r="B68" s="473"/>
      <c r="C68" s="474"/>
      <c r="D68" s="469"/>
      <c r="E68" s="254"/>
      <c r="F68" s="255"/>
      <c r="G68" s="236"/>
      <c r="H68" s="236"/>
      <c r="I68" s="475"/>
      <c r="J68" s="475"/>
      <c r="K68" s="458" t="str">
        <f t="shared" si="0"/>
        <v/>
      </c>
      <c r="L68" s="233" t="str">
        <f t="shared" si="1"/>
        <v/>
      </c>
      <c r="M68" s="161">
        <f t="shared" si="2"/>
        <v>0</v>
      </c>
      <c r="N68" s="278"/>
      <c r="O68" s="278"/>
      <c r="P68" s="275"/>
      <c r="Q68" s="278"/>
      <c r="R68" s="275"/>
      <c r="S68" s="278"/>
      <c r="T68" s="278"/>
      <c r="U68" s="278"/>
      <c r="V68" s="278"/>
      <c r="W68" s="278"/>
      <c r="X68" s="278"/>
      <c r="Y68" s="275"/>
      <c r="Z68" s="275"/>
      <c r="AA68" s="275"/>
      <c r="AB68" s="278"/>
      <c r="AC68" s="272"/>
      <c r="AD68" s="462"/>
      <c r="AE68" s="459"/>
      <c r="AF68" s="462"/>
      <c r="AG68" s="466"/>
      <c r="AH68" s="462"/>
    </row>
    <row r="69" spans="1:34" s="124" customFormat="1" ht="15" customHeight="1" x14ac:dyDescent="0.25">
      <c r="A69" s="463"/>
      <c r="B69" s="464" t="s">
        <v>225</v>
      </c>
      <c r="C69" s="474"/>
      <c r="D69" s="469"/>
      <c r="E69" s="254"/>
      <c r="F69" s="255"/>
      <c r="G69" s="236"/>
      <c r="H69" s="236"/>
      <c r="I69" s="475"/>
      <c r="J69" s="475"/>
      <c r="K69" s="458" t="str">
        <f t="shared" si="0"/>
        <v/>
      </c>
      <c r="L69" s="233" t="str">
        <f t="shared" si="1"/>
        <v/>
      </c>
      <c r="M69" s="161">
        <f t="shared" si="2"/>
        <v>0</v>
      </c>
      <c r="N69" s="278"/>
      <c r="O69" s="278"/>
      <c r="P69" s="275"/>
      <c r="Q69" s="278"/>
      <c r="R69" s="275"/>
      <c r="S69" s="278"/>
      <c r="T69" s="278"/>
      <c r="U69" s="278"/>
      <c r="V69" s="278"/>
      <c r="W69" s="278"/>
      <c r="X69" s="278"/>
      <c r="Y69" s="275"/>
      <c r="Z69" s="275"/>
      <c r="AA69" s="275"/>
      <c r="AB69" s="278"/>
      <c r="AC69" s="272"/>
      <c r="AD69" s="462"/>
      <c r="AE69" s="459"/>
      <c r="AF69" s="462"/>
      <c r="AG69" s="466"/>
      <c r="AH69" s="462"/>
    </row>
    <row r="70" spans="1:34" s="124" customFormat="1" ht="15" x14ac:dyDescent="0.25">
      <c r="A70" s="470"/>
      <c r="B70" s="471">
        <f>SUM(M51:M70)</f>
        <v>339</v>
      </c>
      <c r="C70" s="477"/>
      <c r="D70" s="469"/>
      <c r="E70" s="254"/>
      <c r="F70" s="255"/>
      <c r="G70" s="236"/>
      <c r="H70" s="236"/>
      <c r="I70" s="475"/>
      <c r="J70" s="475"/>
      <c r="K70" s="458" t="str">
        <f t="shared" si="0"/>
        <v/>
      </c>
      <c r="L70" s="233" t="str">
        <f t="shared" si="1"/>
        <v/>
      </c>
      <c r="M70" s="161">
        <f t="shared" si="2"/>
        <v>0</v>
      </c>
      <c r="N70" s="279"/>
      <c r="O70" s="279"/>
      <c r="P70" s="276"/>
      <c r="Q70" s="279"/>
      <c r="R70" s="276"/>
      <c r="S70" s="279"/>
      <c r="T70" s="279"/>
      <c r="U70" s="279"/>
      <c r="V70" s="279"/>
      <c r="W70" s="279"/>
      <c r="X70" s="279"/>
      <c r="Y70" s="276"/>
      <c r="Z70" s="276"/>
      <c r="AA70" s="276"/>
      <c r="AB70" s="279"/>
      <c r="AC70" s="273"/>
      <c r="AD70" s="462"/>
      <c r="AE70" s="459"/>
      <c r="AF70" s="462"/>
      <c r="AG70" s="466"/>
      <c r="AH70" s="462"/>
    </row>
    <row r="71" spans="1:34" s="124" customFormat="1" ht="17.25" x14ac:dyDescent="0.3">
      <c r="A71" s="452">
        <v>4</v>
      </c>
      <c r="B71" s="453" t="str">
        <f>'[1]danh sach'!B14</f>
        <v>Vũ Hạnh</v>
      </c>
      <c r="C71" s="454" t="str">
        <f>'[1]danh sach'!C14</f>
        <v>Chiêu</v>
      </c>
      <c r="D71" s="521" t="s">
        <v>293</v>
      </c>
      <c r="E71" s="235" t="s">
        <v>294</v>
      </c>
      <c r="F71" s="259">
        <v>1</v>
      </c>
      <c r="G71" s="236">
        <v>30</v>
      </c>
      <c r="H71" s="236"/>
      <c r="I71" s="475">
        <v>13</v>
      </c>
      <c r="J71" s="475"/>
      <c r="K71" s="458">
        <f t="shared" si="0"/>
        <v>1</v>
      </c>
      <c r="L71" s="233" t="str">
        <f t="shared" si="1"/>
        <v/>
      </c>
      <c r="M71" s="161">
        <f t="shared" si="2"/>
        <v>30</v>
      </c>
      <c r="N71" s="277">
        <f>'[2]danh sach'!O14</f>
        <v>40.5</v>
      </c>
      <c r="O71" s="277"/>
      <c r="P71" s="274">
        <f>SUM(M71:M90)+N71+O71</f>
        <v>420</v>
      </c>
      <c r="Q71" s="277"/>
      <c r="R71" s="274">
        <f>'Mau B2'!L14</f>
        <v>0</v>
      </c>
      <c r="S71" s="277">
        <f>'[2]danh sach'!J14</f>
        <v>270</v>
      </c>
      <c r="T71" s="277">
        <f t="shared" ref="T71" si="6">S71</f>
        <v>270</v>
      </c>
      <c r="U71" s="277">
        <v>500</v>
      </c>
      <c r="V71" s="277">
        <f>U71</f>
        <v>500</v>
      </c>
      <c r="W71" s="277">
        <v>360</v>
      </c>
      <c r="X71" s="277">
        <f>W71</f>
        <v>360</v>
      </c>
      <c r="Y71" s="274">
        <f>ROUND((P71-T71),1)</f>
        <v>150</v>
      </c>
      <c r="Z71" s="274">
        <f>IF(OR(SUM(V71:V90)="",SUM(Q71:Q90)=""),0,ROUND(IF(SUM(U71:U90)=500,(SUM(Q71:Q90)-SUM(V71:V90))/3.2,IF(SUM(U71:U90)=600,(SUM(Q71:Q90)-SUM(V71:V90))/2.8,0)),1))</f>
        <v>-156.30000000000001</v>
      </c>
      <c r="AA71" s="274">
        <f>IF(OR(SUM(X71:X90)="",SUM(R71:R90)=""),0,ROUND(IF(SUM(W71:W90)=360,(SUM(R71:R90)-SUM(X71:X90))/3.2,IF(SUM(W71:W90)=260,(SUM(R71:R90)-SUM(X71:X90))/2.8,0)),1))</f>
        <v>-112.5</v>
      </c>
      <c r="AB71" s="277"/>
      <c r="AC71" s="271">
        <f>SUM(Y71:AA90)</f>
        <v>-118.80000000000001</v>
      </c>
      <c r="AD71" s="497" t="s">
        <v>223</v>
      </c>
      <c r="AE71" s="459"/>
      <c r="AF71" s="460">
        <f>1760/3.33</f>
        <v>528.52852852852857</v>
      </c>
      <c r="AG71" s="461">
        <f>P71-AF71</f>
        <v>-108.52852852852857</v>
      </c>
      <c r="AH71" s="462"/>
    </row>
    <row r="72" spans="1:34" s="124" customFormat="1" ht="15" x14ac:dyDescent="0.25">
      <c r="A72" s="463"/>
      <c r="B72" s="462"/>
      <c r="C72" s="474"/>
      <c r="D72" s="521" t="s">
        <v>293</v>
      </c>
      <c r="E72" s="235" t="s">
        <v>295</v>
      </c>
      <c r="F72" s="259">
        <v>1</v>
      </c>
      <c r="G72" s="236">
        <v>30</v>
      </c>
      <c r="H72" s="236"/>
      <c r="I72" s="475">
        <v>65</v>
      </c>
      <c r="J72" s="475"/>
      <c r="K72" s="458">
        <f t="shared" si="0"/>
        <v>1.2</v>
      </c>
      <c r="L72" s="233" t="str">
        <f t="shared" si="1"/>
        <v/>
      </c>
      <c r="M72" s="161">
        <f t="shared" si="2"/>
        <v>36</v>
      </c>
      <c r="N72" s="278"/>
      <c r="O72" s="278"/>
      <c r="P72" s="275"/>
      <c r="Q72" s="278"/>
      <c r="R72" s="275"/>
      <c r="S72" s="278"/>
      <c r="T72" s="278"/>
      <c r="U72" s="278"/>
      <c r="V72" s="278"/>
      <c r="W72" s="278"/>
      <c r="X72" s="278"/>
      <c r="Y72" s="275"/>
      <c r="Z72" s="275"/>
      <c r="AA72" s="275"/>
      <c r="AB72" s="278"/>
      <c r="AC72" s="272"/>
      <c r="AD72" s="462"/>
      <c r="AE72" s="459"/>
      <c r="AF72" s="462"/>
      <c r="AG72" s="466"/>
      <c r="AH72" s="462"/>
    </row>
    <row r="73" spans="1:34" s="124" customFormat="1" ht="15" x14ac:dyDescent="0.25">
      <c r="A73" s="463"/>
      <c r="B73" s="462"/>
      <c r="C73" s="474"/>
      <c r="D73" s="469" t="s">
        <v>296</v>
      </c>
      <c r="E73" s="254" t="s">
        <v>297</v>
      </c>
      <c r="F73" s="255">
        <v>1</v>
      </c>
      <c r="G73" s="236">
        <v>30</v>
      </c>
      <c r="H73" s="236"/>
      <c r="I73" s="475">
        <v>58</v>
      </c>
      <c r="J73" s="475"/>
      <c r="K73" s="458">
        <f t="shared" si="0"/>
        <v>1.2100000000000002</v>
      </c>
      <c r="L73" s="233" t="str">
        <f t="shared" si="1"/>
        <v/>
      </c>
      <c r="M73" s="161">
        <f t="shared" si="2"/>
        <v>36.299999999999997</v>
      </c>
      <c r="N73" s="278"/>
      <c r="O73" s="278"/>
      <c r="P73" s="275"/>
      <c r="Q73" s="278"/>
      <c r="R73" s="275"/>
      <c r="S73" s="278"/>
      <c r="T73" s="278"/>
      <c r="U73" s="278"/>
      <c r="V73" s="278"/>
      <c r="W73" s="278"/>
      <c r="X73" s="278"/>
      <c r="Y73" s="275"/>
      <c r="Z73" s="275"/>
      <c r="AA73" s="275"/>
      <c r="AB73" s="278"/>
      <c r="AC73" s="272"/>
      <c r="AD73" s="462"/>
      <c r="AE73" s="459"/>
      <c r="AF73" s="462"/>
      <c r="AG73" s="466"/>
      <c r="AH73" s="462"/>
    </row>
    <row r="74" spans="1:34" s="124" customFormat="1" ht="15" x14ac:dyDescent="0.25">
      <c r="A74" s="463"/>
      <c r="B74" s="462"/>
      <c r="C74" s="474"/>
      <c r="D74" s="469" t="s">
        <v>296</v>
      </c>
      <c r="E74" s="254" t="s">
        <v>298</v>
      </c>
      <c r="F74" s="255">
        <v>1</v>
      </c>
      <c r="G74" s="236">
        <v>30</v>
      </c>
      <c r="H74" s="236"/>
      <c r="I74" s="475">
        <v>58</v>
      </c>
      <c r="J74" s="475"/>
      <c r="K74" s="458">
        <f t="shared" si="0"/>
        <v>1.2100000000000002</v>
      </c>
      <c r="L74" s="233" t="str">
        <f t="shared" si="1"/>
        <v/>
      </c>
      <c r="M74" s="161">
        <f t="shared" si="2"/>
        <v>36.299999999999997</v>
      </c>
      <c r="N74" s="278"/>
      <c r="O74" s="278"/>
      <c r="P74" s="275"/>
      <c r="Q74" s="278"/>
      <c r="R74" s="275"/>
      <c r="S74" s="278"/>
      <c r="T74" s="278"/>
      <c r="U74" s="278"/>
      <c r="V74" s="278"/>
      <c r="W74" s="278"/>
      <c r="X74" s="278"/>
      <c r="Y74" s="275"/>
      <c r="Z74" s="275"/>
      <c r="AA74" s="275"/>
      <c r="AB74" s="278"/>
      <c r="AC74" s="272"/>
      <c r="AD74" s="462"/>
      <c r="AE74" s="459"/>
      <c r="AF74" s="462"/>
      <c r="AG74" s="466"/>
      <c r="AH74" s="462"/>
    </row>
    <row r="75" spans="1:34" s="124" customFormat="1" ht="15" x14ac:dyDescent="0.25">
      <c r="A75" s="463"/>
      <c r="B75" s="462"/>
      <c r="C75" s="474"/>
      <c r="D75" s="469" t="s">
        <v>296</v>
      </c>
      <c r="E75" s="254" t="s">
        <v>299</v>
      </c>
      <c r="F75" s="255">
        <v>1</v>
      </c>
      <c r="G75" s="236">
        <v>30</v>
      </c>
      <c r="H75" s="236"/>
      <c r="I75" s="475">
        <v>58</v>
      </c>
      <c r="J75" s="475"/>
      <c r="K75" s="458">
        <f t="shared" si="0"/>
        <v>1.2100000000000002</v>
      </c>
      <c r="L75" s="233" t="str">
        <f t="shared" si="1"/>
        <v/>
      </c>
      <c r="M75" s="161">
        <f t="shared" si="2"/>
        <v>36.299999999999997</v>
      </c>
      <c r="N75" s="278"/>
      <c r="O75" s="278"/>
      <c r="P75" s="275"/>
      <c r="Q75" s="278"/>
      <c r="R75" s="275"/>
      <c r="S75" s="278"/>
      <c r="T75" s="278"/>
      <c r="U75" s="278"/>
      <c r="V75" s="278"/>
      <c r="W75" s="278"/>
      <c r="X75" s="278"/>
      <c r="Y75" s="275"/>
      <c r="Z75" s="275"/>
      <c r="AA75" s="275"/>
      <c r="AB75" s="278"/>
      <c r="AC75" s="272"/>
      <c r="AD75" s="462"/>
      <c r="AE75" s="459"/>
      <c r="AF75" s="462"/>
      <c r="AG75" s="466"/>
      <c r="AH75" s="462"/>
    </row>
    <row r="76" spans="1:34" s="124" customFormat="1" ht="15" hidden="1" x14ac:dyDescent="0.25">
      <c r="A76" s="463"/>
      <c r="B76" s="462"/>
      <c r="C76" s="474"/>
      <c r="D76" s="469" t="s">
        <v>291</v>
      </c>
      <c r="E76" s="478" t="s">
        <v>380</v>
      </c>
      <c r="F76" s="255">
        <v>1</v>
      </c>
      <c r="G76" s="236"/>
      <c r="H76" s="236"/>
      <c r="I76" s="475">
        <v>32</v>
      </c>
      <c r="J76" s="475"/>
      <c r="K76" s="458" t="str">
        <f t="shared" ref="K76:K139" si="7">IF(G76=0,"",IF(LEFT(D76,2)="ĐA",0.3*1.1,IF(AND(OR(LEFT(E76,4)="13CĐ",LEFT(E76,4)="14CĐ",LEFT(E76,4)="15CĐ"),(I76+J76)&gt;120),1.5*1.1,IF(AND(OR(LEFT(E76,4)="13CĐ",LEFT(E76,4)="14CĐ",LEFT(E76,4)="15CĐ"),(I76+J76)&gt;100),1.4*1.1,IF(LEFT(D76,2)="ĐA",0.3*(I76+J76)*1.1,IF(AND(OR(LEFT(E76,4)="13CĐ",LEFT(E76,4)="14CĐ",LEFT(E76,4)="15CĐ"),(I76+J76)&gt;80),1.3*1.1,IF(LEFT(D76,2)="ĐA",0.3*(I76+J76)*1.1,IF(AND(OR(LEFT(E76,4)="13CĐ",LEFT(E76,4)="14CĐ",LEFT(E76,4)="15CĐ"),(I76+J76)&gt;60),1.2*1.1,IF(LEFT(D76,2)="ĐA",0.3*(I76+J76)*1.1,IF(AND(OR(LEFT(E76,4)="13CĐ",LEFT(E76,4)="14CĐ",LEFT(E76,4)="15CĐ"),(I76+J76)&gt;40),1.1*1.1,IF(OR(LEFT(E76,4)="13CĐ",LEFT(E76,4)="14CĐ",LEFT(E76,4)="15CĐ"),1.1,IF((I76+J76)&gt;120,1.5,IF((I76+J76)&gt;100,1.4,IF((I76+J76)&gt;80,1.3,IF((I76+J76)&gt;60,1.2,IF((I76+J76)&gt;40,1.1,1))))))))))))))))</f>
        <v/>
      </c>
      <c r="L76" s="233" t="str">
        <f t="shared" ref="L76:L139" si="8">IF(H76=0,"",IF(AND(OR(LEFT(E76,4)="13CĐ",LEFT(E76,4)="14CĐ",LEFT(E76,4)="15CĐ"),(I76+J76)&gt;35),1.2*1.1,IF(AND(OR(LEFT(E76,4)="13CĐ",LEFT(E76,4)="14CĐ",LEFT(E76,4)="15CĐ"),(I76+J76)&gt;=30),1.1*1.1,IF(OR(LEFT(E76,4)="13CĐ",LEFT(E76,4)="14CĐ",LEFT(E76,4)="15CĐ"),1.1,IF((I76+J76)&gt;35,1.2,IF((I76+J76)&gt;=30,1.1,1))))))</f>
        <v/>
      </c>
      <c r="M76" s="161">
        <f t="shared" si="2"/>
        <v>0</v>
      </c>
      <c r="N76" s="278"/>
      <c r="O76" s="278"/>
      <c r="P76" s="275"/>
      <c r="Q76" s="278"/>
      <c r="R76" s="275"/>
      <c r="S76" s="278"/>
      <c r="T76" s="278"/>
      <c r="U76" s="278"/>
      <c r="V76" s="278"/>
      <c r="W76" s="278"/>
      <c r="X76" s="278"/>
      <c r="Y76" s="275"/>
      <c r="Z76" s="275"/>
      <c r="AA76" s="275"/>
      <c r="AB76" s="278"/>
      <c r="AC76" s="272"/>
      <c r="AD76" s="462"/>
      <c r="AE76" s="459"/>
      <c r="AF76" s="462"/>
      <c r="AG76" s="466"/>
      <c r="AH76" s="462"/>
    </row>
    <row r="77" spans="1:34" s="124" customFormat="1" ht="23.25" x14ac:dyDescent="0.25">
      <c r="A77" s="463"/>
      <c r="B77" s="462"/>
      <c r="C77" s="474"/>
      <c r="D77" s="258" t="s">
        <v>414</v>
      </c>
      <c r="E77" s="254" t="s">
        <v>427</v>
      </c>
      <c r="F77" s="259">
        <v>2</v>
      </c>
      <c r="G77" s="236"/>
      <c r="H77" s="236">
        <v>60</v>
      </c>
      <c r="I77" s="475">
        <v>29</v>
      </c>
      <c r="J77" s="475"/>
      <c r="K77" s="458" t="str">
        <f t="shared" si="7"/>
        <v/>
      </c>
      <c r="L77" s="233">
        <f t="shared" si="8"/>
        <v>1.1000000000000001</v>
      </c>
      <c r="M77" s="161">
        <f t="shared" si="2"/>
        <v>44</v>
      </c>
      <c r="N77" s="278"/>
      <c r="O77" s="278"/>
      <c r="P77" s="275"/>
      <c r="Q77" s="278"/>
      <c r="R77" s="275"/>
      <c r="S77" s="278"/>
      <c r="T77" s="278"/>
      <c r="U77" s="278"/>
      <c r="V77" s="278"/>
      <c r="W77" s="278"/>
      <c r="X77" s="278"/>
      <c r="Y77" s="275"/>
      <c r="Z77" s="275"/>
      <c r="AA77" s="275"/>
      <c r="AB77" s="278"/>
      <c r="AC77" s="272"/>
      <c r="AD77" s="462"/>
      <c r="AE77" s="459"/>
      <c r="AF77" s="462"/>
      <c r="AG77" s="466"/>
      <c r="AH77" s="462"/>
    </row>
    <row r="78" spans="1:34" s="124" customFormat="1" ht="23.25" x14ac:dyDescent="0.25">
      <c r="A78" s="463"/>
      <c r="B78" s="462"/>
      <c r="C78" s="474"/>
      <c r="D78" s="258" t="s">
        <v>414</v>
      </c>
      <c r="E78" s="254" t="s">
        <v>428</v>
      </c>
      <c r="F78" s="259">
        <v>2</v>
      </c>
      <c r="G78" s="236"/>
      <c r="H78" s="236">
        <v>60</v>
      </c>
      <c r="I78" s="475">
        <v>29</v>
      </c>
      <c r="J78" s="475"/>
      <c r="K78" s="458" t="str">
        <f t="shared" si="7"/>
        <v/>
      </c>
      <c r="L78" s="233">
        <f t="shared" si="8"/>
        <v>1.1000000000000001</v>
      </c>
      <c r="M78" s="161">
        <f t="shared" si="2"/>
        <v>44</v>
      </c>
      <c r="N78" s="278"/>
      <c r="O78" s="278"/>
      <c r="P78" s="275"/>
      <c r="Q78" s="278"/>
      <c r="R78" s="275"/>
      <c r="S78" s="278"/>
      <c r="T78" s="278"/>
      <c r="U78" s="278"/>
      <c r="V78" s="278"/>
      <c r="W78" s="278"/>
      <c r="X78" s="278"/>
      <c r="Y78" s="275"/>
      <c r="Z78" s="275"/>
      <c r="AA78" s="275"/>
      <c r="AB78" s="278"/>
      <c r="AC78" s="272"/>
      <c r="AD78" s="462"/>
      <c r="AE78" s="459"/>
      <c r="AF78" s="462"/>
      <c r="AG78" s="466"/>
      <c r="AH78" s="462"/>
    </row>
    <row r="79" spans="1:34" s="124" customFormat="1" ht="23.25" x14ac:dyDescent="0.25">
      <c r="A79" s="463"/>
      <c r="B79" s="462"/>
      <c r="C79" s="474"/>
      <c r="D79" s="258" t="s">
        <v>414</v>
      </c>
      <c r="E79" s="254" t="s">
        <v>429</v>
      </c>
      <c r="F79" s="259">
        <v>2</v>
      </c>
      <c r="G79" s="236"/>
      <c r="H79" s="236">
        <v>60</v>
      </c>
      <c r="I79" s="475">
        <v>29</v>
      </c>
      <c r="J79" s="475"/>
      <c r="K79" s="458" t="str">
        <f t="shared" si="7"/>
        <v/>
      </c>
      <c r="L79" s="233">
        <f t="shared" si="8"/>
        <v>1.1000000000000001</v>
      </c>
      <c r="M79" s="161">
        <f t="shared" si="2"/>
        <v>44</v>
      </c>
      <c r="N79" s="278"/>
      <c r="O79" s="278"/>
      <c r="P79" s="275"/>
      <c r="Q79" s="278"/>
      <c r="R79" s="275"/>
      <c r="S79" s="278"/>
      <c r="T79" s="278"/>
      <c r="U79" s="278"/>
      <c r="V79" s="278"/>
      <c r="W79" s="278"/>
      <c r="X79" s="278"/>
      <c r="Y79" s="275"/>
      <c r="Z79" s="275"/>
      <c r="AA79" s="275"/>
      <c r="AB79" s="278"/>
      <c r="AC79" s="272"/>
      <c r="AD79" s="462"/>
      <c r="AE79" s="459"/>
      <c r="AF79" s="462"/>
      <c r="AG79" s="466"/>
      <c r="AH79" s="462"/>
    </row>
    <row r="80" spans="1:34" s="124" customFormat="1" ht="15" hidden="1" customHeight="1" x14ac:dyDescent="0.25">
      <c r="A80" s="463"/>
      <c r="B80" s="462"/>
      <c r="C80" s="474"/>
      <c r="D80" s="258" t="s">
        <v>496</v>
      </c>
      <c r="E80" s="254" t="s">
        <v>430</v>
      </c>
      <c r="F80" s="255">
        <v>2</v>
      </c>
      <c r="G80" s="236"/>
      <c r="H80" s="236"/>
      <c r="I80" s="475">
        <v>29</v>
      </c>
      <c r="J80" s="475"/>
      <c r="K80" s="458" t="str">
        <f t="shared" si="7"/>
        <v/>
      </c>
      <c r="L80" s="233" t="str">
        <f t="shared" si="8"/>
        <v/>
      </c>
      <c r="M80" s="161">
        <f t="shared" si="2"/>
        <v>0</v>
      </c>
      <c r="N80" s="278"/>
      <c r="O80" s="278"/>
      <c r="P80" s="275"/>
      <c r="Q80" s="278"/>
      <c r="R80" s="275"/>
      <c r="S80" s="278"/>
      <c r="T80" s="278"/>
      <c r="U80" s="278"/>
      <c r="V80" s="278"/>
      <c r="W80" s="278"/>
      <c r="X80" s="278"/>
      <c r="Y80" s="275"/>
      <c r="Z80" s="275"/>
      <c r="AA80" s="275"/>
      <c r="AB80" s="278"/>
      <c r="AC80" s="272"/>
      <c r="AD80" s="462"/>
      <c r="AE80" s="459"/>
      <c r="AF80" s="462"/>
      <c r="AG80" s="466"/>
      <c r="AH80" s="462"/>
    </row>
    <row r="81" spans="1:34" s="124" customFormat="1" ht="15" hidden="1" customHeight="1" x14ac:dyDescent="0.25">
      <c r="A81" s="463"/>
      <c r="B81" s="462"/>
      <c r="C81" s="474"/>
      <c r="D81" s="258" t="s">
        <v>483</v>
      </c>
      <c r="E81" s="254" t="s">
        <v>431</v>
      </c>
      <c r="F81" s="255">
        <v>2</v>
      </c>
      <c r="G81" s="236"/>
      <c r="H81" s="236"/>
      <c r="I81" s="475">
        <v>29</v>
      </c>
      <c r="J81" s="475"/>
      <c r="K81" s="458" t="str">
        <f>IF(G81=0,"",IF(LEFT(D81,2)="ĐA",0.3*1.1,IF(AND(OR(LEFT(E81,4)="13CĐ",LEFT(E81,4)="14CĐ",LEFT(E81,4)="15CĐ"),(I81+J81)&gt;120),1.5*1.1,IF(AND(OR(LEFT(E81,4)="13CĐ",LEFT(E81,4)="14CĐ",LEFT(E81,4)="15CĐ"),(I81+J81)&gt;100),1.4*1.1,IF(LEFT(D81,2)="ĐA",0.3*(I81+J81)*1.1,IF(AND(OR(LEFT(E81,4)="13CĐ",LEFT(E81,4)="14CĐ",LEFT(E81,4)="15CĐ"),(I81+J81)&gt;80),1.3*1.1,IF(LEFT(D81,2)="ĐA",0.3*(I81+J81)*1.1,IF(AND(OR(LEFT(E81,4)="13CĐ",LEFT(E81,4)="14CĐ",LEFT(E81,4)="15CĐ"),(I81+J81)&gt;60),1.2*1.1,IF(LEFT(D81,2)="ĐA",0.3*(I81+J81)*1.1,IF(AND(OR(LEFT(E81,4)="13CĐ",LEFT(E81,4)="14CĐ",LEFT(E81,4)="15CĐ"),(I81+J81)&gt;40),1.1*1.1,IF(OR(LEFT(E81,4)="13CĐ",LEFT(E81,4)="14CĐ",LEFT(E81,4)="15CĐ"),1.1,IF((I81+J81)&gt;120,1.5,IF((I81+J81)&gt;100,1.4,IF((I81+J81)&gt;80,1.3,IF((I81+J81)&gt;60,1.2,IF((I81+J81)&gt;40,1.1,1))))))))))))))))</f>
        <v/>
      </c>
      <c r="L81" s="233" t="str">
        <f>IF(H81=0,"",IF(AND(OR(LEFT(E81,4)="13CĐ",LEFT(E81,4)="14CĐ",LEFT(E81,4)="15CĐ"),(I81+J81)&gt;35),1.2*1.1,IF(AND(OR(LEFT(E81,4)="13CĐ",LEFT(E81,4)="14CĐ",LEFT(E81,4)="15CĐ"),(I81+J81)&gt;=30),1.1*1.1,IF(OR(LEFT(E81,4)="13CĐ",LEFT(E81,4)="14CĐ",LEFT(E81,4)="15CĐ"),1.1,IF((I81+J81)&gt;35,1.2,IF((I81+J81)&gt;=30,1.1,1))))))</f>
        <v/>
      </c>
      <c r="M81" s="161">
        <f>ROUND(IF(G81&gt;0,G81*K81,"0")+IF(H81&gt;0,(H81/1.5)*L81,"0"),1)</f>
        <v>0</v>
      </c>
      <c r="N81" s="278"/>
      <c r="O81" s="278"/>
      <c r="P81" s="275"/>
      <c r="Q81" s="278"/>
      <c r="R81" s="275"/>
      <c r="S81" s="278"/>
      <c r="T81" s="278"/>
      <c r="U81" s="278"/>
      <c r="V81" s="278"/>
      <c r="W81" s="278"/>
      <c r="X81" s="278"/>
      <c r="Y81" s="275"/>
      <c r="Z81" s="275"/>
      <c r="AA81" s="275"/>
      <c r="AB81" s="278"/>
      <c r="AC81" s="272"/>
      <c r="AD81" s="462"/>
      <c r="AE81" s="459"/>
      <c r="AF81" s="462"/>
      <c r="AG81" s="466"/>
      <c r="AH81" s="462"/>
    </row>
    <row r="82" spans="1:34" s="124" customFormat="1" ht="33" customHeight="1" x14ac:dyDescent="0.25">
      <c r="A82" s="463"/>
      <c r="B82" s="473"/>
      <c r="C82" s="474"/>
      <c r="D82" s="257" t="s">
        <v>495</v>
      </c>
      <c r="E82" s="254" t="s">
        <v>425</v>
      </c>
      <c r="F82" s="255">
        <v>2</v>
      </c>
      <c r="G82" s="236">
        <v>30</v>
      </c>
      <c r="H82" s="236"/>
      <c r="I82" s="475">
        <v>48</v>
      </c>
      <c r="J82" s="475"/>
      <c r="K82" s="458">
        <f t="shared" si="7"/>
        <v>1.2100000000000002</v>
      </c>
      <c r="L82" s="233" t="str">
        <f t="shared" si="8"/>
        <v/>
      </c>
      <c r="M82" s="161">
        <f t="shared" si="2"/>
        <v>36.299999999999997</v>
      </c>
      <c r="N82" s="278"/>
      <c r="O82" s="278"/>
      <c r="P82" s="275"/>
      <c r="Q82" s="278"/>
      <c r="R82" s="275"/>
      <c r="S82" s="278"/>
      <c r="T82" s="278"/>
      <c r="U82" s="278"/>
      <c r="V82" s="278"/>
      <c r="W82" s="278"/>
      <c r="X82" s="278"/>
      <c r="Y82" s="275"/>
      <c r="Z82" s="275"/>
      <c r="AA82" s="275"/>
      <c r="AB82" s="278"/>
      <c r="AC82" s="272"/>
      <c r="AD82" s="462"/>
      <c r="AE82" s="459"/>
      <c r="AF82" s="462"/>
      <c r="AG82" s="466"/>
      <c r="AH82" s="462"/>
    </row>
    <row r="83" spans="1:34" s="124" customFormat="1" ht="28.5" customHeight="1" x14ac:dyDescent="0.25">
      <c r="A83" s="463"/>
      <c r="B83" s="473"/>
      <c r="C83" s="474"/>
      <c r="D83" s="257" t="s">
        <v>495</v>
      </c>
      <c r="E83" s="254" t="s">
        <v>426</v>
      </c>
      <c r="F83" s="255">
        <v>2</v>
      </c>
      <c r="G83" s="236">
        <v>30</v>
      </c>
      <c r="H83" s="236"/>
      <c r="I83" s="475">
        <v>48</v>
      </c>
      <c r="J83" s="475"/>
      <c r="K83" s="458">
        <f t="shared" si="7"/>
        <v>1.2100000000000002</v>
      </c>
      <c r="L83" s="233" t="str">
        <f t="shared" si="8"/>
        <v/>
      </c>
      <c r="M83" s="161">
        <f t="shared" si="2"/>
        <v>36.299999999999997</v>
      </c>
      <c r="N83" s="278"/>
      <c r="O83" s="278"/>
      <c r="P83" s="275"/>
      <c r="Q83" s="278"/>
      <c r="R83" s="275"/>
      <c r="S83" s="278"/>
      <c r="T83" s="278"/>
      <c r="U83" s="278"/>
      <c r="V83" s="278"/>
      <c r="W83" s="278"/>
      <c r="X83" s="278"/>
      <c r="Y83" s="275"/>
      <c r="Z83" s="275"/>
      <c r="AA83" s="275"/>
      <c r="AB83" s="278"/>
      <c r="AC83" s="272"/>
      <c r="AD83" s="462"/>
      <c r="AE83" s="459"/>
      <c r="AF83" s="462"/>
      <c r="AG83" s="466"/>
      <c r="AH83" s="462"/>
    </row>
    <row r="84" spans="1:34" s="124" customFormat="1" ht="15" hidden="1" customHeight="1" x14ac:dyDescent="0.25">
      <c r="A84" s="463"/>
      <c r="B84" s="473"/>
      <c r="C84" s="474"/>
      <c r="D84" s="469"/>
      <c r="E84" s="254"/>
      <c r="F84" s="255"/>
      <c r="G84" s="236"/>
      <c r="H84" s="236"/>
      <c r="I84" s="475"/>
      <c r="J84" s="475"/>
      <c r="K84" s="458" t="str">
        <f t="shared" si="7"/>
        <v/>
      </c>
      <c r="L84" s="233" t="str">
        <f t="shared" si="8"/>
        <v/>
      </c>
      <c r="M84" s="161">
        <f t="shared" si="2"/>
        <v>0</v>
      </c>
      <c r="N84" s="278"/>
      <c r="O84" s="278"/>
      <c r="P84" s="275"/>
      <c r="Q84" s="278"/>
      <c r="R84" s="275"/>
      <c r="S84" s="278"/>
      <c r="T84" s="278"/>
      <c r="U84" s="278"/>
      <c r="V84" s="278"/>
      <c r="W84" s="278"/>
      <c r="X84" s="278"/>
      <c r="Y84" s="275"/>
      <c r="Z84" s="275"/>
      <c r="AA84" s="275"/>
      <c r="AB84" s="278"/>
      <c r="AC84" s="272"/>
      <c r="AD84" s="462"/>
      <c r="AE84" s="459"/>
      <c r="AF84" s="462"/>
      <c r="AG84" s="466"/>
      <c r="AH84" s="462"/>
    </row>
    <row r="85" spans="1:34" s="124" customFormat="1" ht="15" hidden="1" customHeight="1" x14ac:dyDescent="0.25">
      <c r="A85" s="463"/>
      <c r="B85" s="473"/>
      <c r="C85" s="474"/>
      <c r="D85" s="469"/>
      <c r="E85" s="254"/>
      <c r="F85" s="255"/>
      <c r="G85" s="236"/>
      <c r="H85" s="236"/>
      <c r="I85" s="475"/>
      <c r="J85" s="475"/>
      <c r="K85" s="458" t="str">
        <f t="shared" si="7"/>
        <v/>
      </c>
      <c r="L85" s="233" t="str">
        <f t="shared" si="8"/>
        <v/>
      </c>
      <c r="M85" s="161">
        <f t="shared" si="2"/>
        <v>0</v>
      </c>
      <c r="N85" s="278"/>
      <c r="O85" s="278"/>
      <c r="P85" s="275"/>
      <c r="Q85" s="278"/>
      <c r="R85" s="275"/>
      <c r="S85" s="278"/>
      <c r="T85" s="278"/>
      <c r="U85" s="278"/>
      <c r="V85" s="278"/>
      <c r="W85" s="278"/>
      <c r="X85" s="278"/>
      <c r="Y85" s="275"/>
      <c r="Z85" s="275"/>
      <c r="AA85" s="275"/>
      <c r="AB85" s="278"/>
      <c r="AC85" s="272"/>
      <c r="AD85" s="462"/>
      <c r="AE85" s="459"/>
      <c r="AF85" s="462"/>
      <c r="AG85" s="466"/>
      <c r="AH85" s="462"/>
    </row>
    <row r="86" spans="1:34" s="124" customFormat="1" ht="15" hidden="1" customHeight="1" x14ac:dyDescent="0.25">
      <c r="A86" s="463"/>
      <c r="B86" s="473"/>
      <c r="C86" s="474"/>
      <c r="D86" s="469"/>
      <c r="E86" s="254"/>
      <c r="F86" s="255"/>
      <c r="G86" s="236"/>
      <c r="H86" s="236"/>
      <c r="I86" s="475"/>
      <c r="J86" s="475"/>
      <c r="K86" s="458" t="str">
        <f t="shared" si="7"/>
        <v/>
      </c>
      <c r="L86" s="233" t="str">
        <f t="shared" si="8"/>
        <v/>
      </c>
      <c r="M86" s="161">
        <f t="shared" si="2"/>
        <v>0</v>
      </c>
      <c r="N86" s="278"/>
      <c r="O86" s="278"/>
      <c r="P86" s="275"/>
      <c r="Q86" s="278"/>
      <c r="R86" s="275"/>
      <c r="S86" s="278"/>
      <c r="T86" s="278"/>
      <c r="U86" s="278"/>
      <c r="V86" s="278"/>
      <c r="W86" s="278"/>
      <c r="X86" s="278"/>
      <c r="Y86" s="275"/>
      <c r="Z86" s="275"/>
      <c r="AA86" s="275"/>
      <c r="AB86" s="278"/>
      <c r="AC86" s="272"/>
      <c r="AD86" s="462"/>
      <c r="AE86" s="459"/>
      <c r="AF86" s="462"/>
      <c r="AG86" s="466"/>
      <c r="AH86" s="462"/>
    </row>
    <row r="87" spans="1:34" s="124" customFormat="1" ht="15" hidden="1" customHeight="1" x14ac:dyDescent="0.25">
      <c r="A87" s="463"/>
      <c r="B87" s="473"/>
      <c r="C87" s="474"/>
      <c r="D87" s="469"/>
      <c r="E87" s="254"/>
      <c r="F87" s="255"/>
      <c r="G87" s="236"/>
      <c r="H87" s="236"/>
      <c r="I87" s="475"/>
      <c r="J87" s="475"/>
      <c r="K87" s="458" t="str">
        <f t="shared" si="7"/>
        <v/>
      </c>
      <c r="L87" s="233" t="str">
        <f t="shared" si="8"/>
        <v/>
      </c>
      <c r="M87" s="161">
        <f t="shared" si="2"/>
        <v>0</v>
      </c>
      <c r="N87" s="278"/>
      <c r="O87" s="278"/>
      <c r="P87" s="275"/>
      <c r="Q87" s="278"/>
      <c r="R87" s="275"/>
      <c r="S87" s="278"/>
      <c r="T87" s="278"/>
      <c r="U87" s="278"/>
      <c r="V87" s="278"/>
      <c r="W87" s="278"/>
      <c r="X87" s="278"/>
      <c r="Y87" s="275"/>
      <c r="Z87" s="275"/>
      <c r="AA87" s="275"/>
      <c r="AB87" s="278"/>
      <c r="AC87" s="272"/>
      <c r="AD87" s="462"/>
      <c r="AE87" s="459"/>
      <c r="AF87" s="462"/>
      <c r="AG87" s="466"/>
      <c r="AH87" s="462"/>
    </row>
    <row r="88" spans="1:34" s="124" customFormat="1" ht="15" hidden="1" customHeight="1" x14ac:dyDescent="0.25">
      <c r="A88" s="463"/>
      <c r="B88" s="473"/>
      <c r="C88" s="474"/>
      <c r="D88" s="469"/>
      <c r="E88" s="254"/>
      <c r="F88" s="255"/>
      <c r="G88" s="236"/>
      <c r="H88" s="236"/>
      <c r="I88" s="475"/>
      <c r="J88" s="475"/>
      <c r="K88" s="458" t="str">
        <f t="shared" si="7"/>
        <v/>
      </c>
      <c r="L88" s="233" t="str">
        <f t="shared" si="8"/>
        <v/>
      </c>
      <c r="M88" s="161">
        <f t="shared" si="2"/>
        <v>0</v>
      </c>
      <c r="N88" s="278"/>
      <c r="O88" s="278"/>
      <c r="P88" s="275"/>
      <c r="Q88" s="278"/>
      <c r="R88" s="275"/>
      <c r="S88" s="278"/>
      <c r="T88" s="278"/>
      <c r="U88" s="278"/>
      <c r="V88" s="278"/>
      <c r="W88" s="278"/>
      <c r="X88" s="278"/>
      <c r="Y88" s="275"/>
      <c r="Z88" s="275"/>
      <c r="AA88" s="275"/>
      <c r="AB88" s="278"/>
      <c r="AC88" s="272"/>
      <c r="AD88" s="462"/>
      <c r="AE88" s="459"/>
      <c r="AF88" s="462"/>
      <c r="AG88" s="466"/>
      <c r="AH88" s="462"/>
    </row>
    <row r="89" spans="1:34" s="124" customFormat="1" ht="15" customHeight="1" x14ac:dyDescent="0.25">
      <c r="A89" s="463"/>
      <c r="B89" s="464" t="s">
        <v>225</v>
      </c>
      <c r="C89" s="474"/>
      <c r="D89" s="469"/>
      <c r="E89" s="254"/>
      <c r="F89" s="255"/>
      <c r="G89" s="236"/>
      <c r="H89" s="236"/>
      <c r="I89" s="475"/>
      <c r="J89" s="475"/>
      <c r="K89" s="458" t="str">
        <f t="shared" si="7"/>
        <v/>
      </c>
      <c r="L89" s="233" t="str">
        <f t="shared" si="8"/>
        <v/>
      </c>
      <c r="M89" s="161">
        <f t="shared" si="2"/>
        <v>0</v>
      </c>
      <c r="N89" s="278"/>
      <c r="O89" s="278"/>
      <c r="P89" s="275"/>
      <c r="Q89" s="278"/>
      <c r="R89" s="275"/>
      <c r="S89" s="278"/>
      <c r="T89" s="278"/>
      <c r="U89" s="278"/>
      <c r="V89" s="278"/>
      <c r="W89" s="278"/>
      <c r="X89" s="278"/>
      <c r="Y89" s="275"/>
      <c r="Z89" s="275"/>
      <c r="AA89" s="275"/>
      <c r="AB89" s="278"/>
      <c r="AC89" s="272"/>
      <c r="AD89" s="462"/>
      <c r="AE89" s="459"/>
      <c r="AF89" s="462"/>
      <c r="AG89" s="466"/>
      <c r="AH89" s="462"/>
    </row>
    <row r="90" spans="1:34" s="124" customFormat="1" ht="15" x14ac:dyDescent="0.25">
      <c r="A90" s="470"/>
      <c r="B90" s="471">
        <f>SUM(M71:M90)</f>
        <v>379.5</v>
      </c>
      <c r="C90" s="477"/>
      <c r="D90" s="469"/>
      <c r="E90" s="254"/>
      <c r="F90" s="255"/>
      <c r="G90" s="236"/>
      <c r="H90" s="236"/>
      <c r="I90" s="475"/>
      <c r="J90" s="475"/>
      <c r="K90" s="458" t="str">
        <f t="shared" si="7"/>
        <v/>
      </c>
      <c r="L90" s="233" t="str">
        <f t="shared" si="8"/>
        <v/>
      </c>
      <c r="M90" s="161">
        <f t="shared" si="2"/>
        <v>0</v>
      </c>
      <c r="N90" s="279"/>
      <c r="O90" s="279"/>
      <c r="P90" s="276"/>
      <c r="Q90" s="279"/>
      <c r="R90" s="276"/>
      <c r="S90" s="279"/>
      <c r="T90" s="279"/>
      <c r="U90" s="279"/>
      <c r="V90" s="279"/>
      <c r="W90" s="279"/>
      <c r="X90" s="279"/>
      <c r="Y90" s="276"/>
      <c r="Z90" s="276"/>
      <c r="AA90" s="276"/>
      <c r="AB90" s="279"/>
      <c r="AC90" s="273"/>
      <c r="AD90" s="462"/>
      <c r="AE90" s="459"/>
      <c r="AF90" s="462"/>
      <c r="AG90" s="466"/>
      <c r="AH90" s="462"/>
    </row>
    <row r="91" spans="1:34" s="124" customFormat="1" ht="15" x14ac:dyDescent="0.25">
      <c r="A91" s="452">
        <v>5</v>
      </c>
      <c r="B91" s="453" t="str">
        <f>'[1]danh sach'!B15</f>
        <v>Ngô Phong</v>
      </c>
      <c r="C91" s="454" t="str">
        <f>'[1]danh sach'!C15</f>
        <v>Cường</v>
      </c>
      <c r="D91" s="469" t="s">
        <v>263</v>
      </c>
      <c r="E91" s="254" t="s">
        <v>362</v>
      </c>
      <c r="F91" s="255">
        <v>1</v>
      </c>
      <c r="G91" s="236"/>
      <c r="H91" s="236">
        <v>60</v>
      </c>
      <c r="I91" s="475">
        <v>24</v>
      </c>
      <c r="J91" s="475"/>
      <c r="K91" s="458" t="str">
        <f t="shared" si="7"/>
        <v/>
      </c>
      <c r="L91" s="233">
        <f t="shared" si="8"/>
        <v>1.1000000000000001</v>
      </c>
      <c r="M91" s="161">
        <f t="shared" si="2"/>
        <v>44</v>
      </c>
      <c r="N91" s="277">
        <f>'[2]danh sach'!O15</f>
        <v>40.5</v>
      </c>
      <c r="O91" s="277"/>
      <c r="P91" s="274">
        <f>SUM(M91:M110)+N91+O91</f>
        <v>434.70000000000005</v>
      </c>
      <c r="Q91" s="277"/>
      <c r="R91" s="274">
        <f>'Mau B2'!L15</f>
        <v>0</v>
      </c>
      <c r="S91" s="277">
        <f>'[2]danh sach'!J15</f>
        <v>270</v>
      </c>
      <c r="T91" s="277">
        <f t="shared" ref="T91" si="9">S91</f>
        <v>270</v>
      </c>
      <c r="U91" s="277">
        <v>500</v>
      </c>
      <c r="V91" s="277">
        <f>U91</f>
        <v>500</v>
      </c>
      <c r="W91" s="277">
        <v>360</v>
      </c>
      <c r="X91" s="277">
        <f>W91</f>
        <v>360</v>
      </c>
      <c r="Y91" s="274">
        <f>ROUND((P91-T91),1)</f>
        <v>164.7</v>
      </c>
      <c r="Z91" s="274">
        <f>IF(OR(SUM(V91:V110)="",SUM(Q91:Q110)=""),0,ROUND(IF(SUM(U91:U110)=500,(SUM(Q91:Q110)-SUM(V91:V110))/3.2,IF(SUM(U91:U110)=600,(SUM(Q91:Q110)-SUM(V91:V110))/2.8,0)),1))</f>
        <v>-156.30000000000001</v>
      </c>
      <c r="AA91" s="274">
        <f>IF(OR(SUM(X91:X110)="",SUM(R91:R110)=""),0,ROUND(IF(SUM(W91:W110)=360,(SUM(R91:R110)-SUM(X91:X110))/3.2,IF(SUM(W91:W110)=260,(SUM(R91:R110)-SUM(X91:X110))/2.8,0)),1))</f>
        <v>-112.5</v>
      </c>
      <c r="AB91" s="277"/>
      <c r="AC91" s="271">
        <f>SUM(Y91:AA110)</f>
        <v>-104.10000000000002</v>
      </c>
      <c r="AD91" s="462" t="s">
        <v>224</v>
      </c>
      <c r="AE91" s="459"/>
      <c r="AF91" s="460">
        <f>1760/3.33</f>
        <v>528.52852852852857</v>
      </c>
      <c r="AG91" s="461">
        <f>P91-AF91</f>
        <v>-93.828528528528523</v>
      </c>
      <c r="AH91" s="462"/>
    </row>
    <row r="92" spans="1:34" s="124" customFormat="1" ht="15" x14ac:dyDescent="0.25">
      <c r="A92" s="463"/>
      <c r="B92" s="473"/>
      <c r="C92" s="474"/>
      <c r="D92" s="469" t="s">
        <v>263</v>
      </c>
      <c r="E92" s="254" t="s">
        <v>264</v>
      </c>
      <c r="F92" s="255">
        <v>1</v>
      </c>
      <c r="G92" s="236"/>
      <c r="H92" s="236">
        <v>60</v>
      </c>
      <c r="I92" s="475">
        <v>25</v>
      </c>
      <c r="J92" s="475"/>
      <c r="K92" s="458" t="str">
        <f t="shared" si="7"/>
        <v/>
      </c>
      <c r="L92" s="233">
        <f t="shared" si="8"/>
        <v>1.1000000000000001</v>
      </c>
      <c r="M92" s="161">
        <f t="shared" si="2"/>
        <v>44</v>
      </c>
      <c r="N92" s="278"/>
      <c r="O92" s="278"/>
      <c r="P92" s="275"/>
      <c r="Q92" s="278"/>
      <c r="R92" s="275"/>
      <c r="S92" s="278"/>
      <c r="T92" s="278"/>
      <c r="U92" s="278"/>
      <c r="V92" s="278"/>
      <c r="W92" s="278"/>
      <c r="X92" s="278"/>
      <c r="Y92" s="275"/>
      <c r="Z92" s="275"/>
      <c r="AA92" s="275"/>
      <c r="AB92" s="278"/>
      <c r="AC92" s="272"/>
      <c r="AD92" s="462"/>
      <c r="AE92" s="459"/>
      <c r="AF92" s="462"/>
      <c r="AG92" s="466"/>
      <c r="AH92" s="462"/>
    </row>
    <row r="93" spans="1:34" s="124" customFormat="1" ht="15" x14ac:dyDescent="0.25">
      <c r="A93" s="463"/>
      <c r="B93" s="473"/>
      <c r="C93" s="474"/>
      <c r="D93" s="469" t="s">
        <v>265</v>
      </c>
      <c r="E93" s="254" t="s">
        <v>266</v>
      </c>
      <c r="F93" s="255">
        <v>1</v>
      </c>
      <c r="G93" s="236">
        <v>30</v>
      </c>
      <c r="H93" s="236"/>
      <c r="I93" s="475">
        <v>48</v>
      </c>
      <c r="J93" s="475"/>
      <c r="K93" s="458">
        <f t="shared" si="7"/>
        <v>1.2100000000000002</v>
      </c>
      <c r="L93" s="233" t="str">
        <f t="shared" si="8"/>
        <v/>
      </c>
      <c r="M93" s="161">
        <f t="shared" si="2"/>
        <v>36.299999999999997</v>
      </c>
      <c r="N93" s="278"/>
      <c r="O93" s="278"/>
      <c r="P93" s="275"/>
      <c r="Q93" s="278"/>
      <c r="R93" s="275"/>
      <c r="S93" s="278"/>
      <c r="T93" s="278"/>
      <c r="U93" s="278"/>
      <c r="V93" s="278"/>
      <c r="W93" s="278"/>
      <c r="X93" s="278"/>
      <c r="Y93" s="275"/>
      <c r="Z93" s="275"/>
      <c r="AA93" s="275"/>
      <c r="AB93" s="278"/>
      <c r="AC93" s="272"/>
      <c r="AD93" s="462"/>
      <c r="AE93" s="459"/>
      <c r="AF93" s="462"/>
      <c r="AG93" s="466"/>
      <c r="AH93" s="462"/>
    </row>
    <row r="94" spans="1:34" s="124" customFormat="1" ht="15" x14ac:dyDescent="0.25">
      <c r="A94" s="463"/>
      <c r="B94" s="473"/>
      <c r="C94" s="474"/>
      <c r="D94" s="469" t="s">
        <v>388</v>
      </c>
      <c r="E94" s="254" t="s">
        <v>370</v>
      </c>
      <c r="F94" s="255">
        <v>2</v>
      </c>
      <c r="G94" s="236"/>
      <c r="H94" s="236">
        <v>60</v>
      </c>
      <c r="I94" s="475">
        <v>25</v>
      </c>
      <c r="J94" s="475"/>
      <c r="K94" s="458" t="str">
        <f t="shared" si="7"/>
        <v/>
      </c>
      <c r="L94" s="233">
        <f t="shared" si="8"/>
        <v>1.1000000000000001</v>
      </c>
      <c r="M94" s="161">
        <f t="shared" si="2"/>
        <v>44</v>
      </c>
      <c r="N94" s="278"/>
      <c r="O94" s="278"/>
      <c r="P94" s="275"/>
      <c r="Q94" s="278"/>
      <c r="R94" s="275"/>
      <c r="S94" s="278"/>
      <c r="T94" s="278"/>
      <c r="U94" s="278"/>
      <c r="V94" s="278"/>
      <c r="W94" s="278"/>
      <c r="X94" s="278"/>
      <c r="Y94" s="275"/>
      <c r="Z94" s="275"/>
      <c r="AA94" s="275"/>
      <c r="AB94" s="278"/>
      <c r="AC94" s="272"/>
      <c r="AD94" s="462"/>
      <c r="AE94" s="459"/>
      <c r="AF94" s="462"/>
      <c r="AG94" s="466"/>
      <c r="AH94" s="462"/>
    </row>
    <row r="95" spans="1:34" s="124" customFormat="1" ht="15" x14ac:dyDescent="0.25">
      <c r="A95" s="463"/>
      <c r="B95" s="473"/>
      <c r="C95" s="474"/>
      <c r="D95" s="469" t="s">
        <v>388</v>
      </c>
      <c r="E95" s="254" t="s">
        <v>371</v>
      </c>
      <c r="F95" s="255">
        <v>2</v>
      </c>
      <c r="G95" s="236"/>
      <c r="H95" s="236">
        <v>60</v>
      </c>
      <c r="I95" s="475">
        <v>24</v>
      </c>
      <c r="J95" s="475"/>
      <c r="K95" s="458" t="str">
        <f t="shared" si="7"/>
        <v/>
      </c>
      <c r="L95" s="233">
        <f t="shared" si="8"/>
        <v>1.1000000000000001</v>
      </c>
      <c r="M95" s="161">
        <f t="shared" si="2"/>
        <v>44</v>
      </c>
      <c r="N95" s="278"/>
      <c r="O95" s="278"/>
      <c r="P95" s="275"/>
      <c r="Q95" s="278"/>
      <c r="R95" s="275"/>
      <c r="S95" s="278"/>
      <c r="T95" s="278"/>
      <c r="U95" s="278"/>
      <c r="V95" s="278"/>
      <c r="W95" s="278"/>
      <c r="X95" s="278"/>
      <c r="Y95" s="275"/>
      <c r="Z95" s="275"/>
      <c r="AA95" s="275"/>
      <c r="AB95" s="278"/>
      <c r="AC95" s="272"/>
      <c r="AD95" s="462"/>
      <c r="AE95" s="459"/>
      <c r="AF95" s="462"/>
      <c r="AG95" s="466"/>
      <c r="AH95" s="462"/>
    </row>
    <row r="96" spans="1:34" s="124" customFormat="1" ht="15" x14ac:dyDescent="0.25">
      <c r="A96" s="463"/>
      <c r="B96" s="473"/>
      <c r="C96" s="474"/>
      <c r="D96" s="469" t="s">
        <v>389</v>
      </c>
      <c r="E96" s="254" t="s">
        <v>502</v>
      </c>
      <c r="F96" s="255">
        <v>2</v>
      </c>
      <c r="G96" s="236">
        <v>30</v>
      </c>
      <c r="H96" s="236"/>
      <c r="I96" s="475">
        <v>48</v>
      </c>
      <c r="J96" s="475"/>
      <c r="K96" s="458">
        <f t="shared" si="7"/>
        <v>1.2100000000000002</v>
      </c>
      <c r="L96" s="233" t="str">
        <f t="shared" si="8"/>
        <v/>
      </c>
      <c r="M96" s="161">
        <f t="shared" si="2"/>
        <v>36.299999999999997</v>
      </c>
      <c r="N96" s="278"/>
      <c r="O96" s="278"/>
      <c r="P96" s="275"/>
      <c r="Q96" s="278"/>
      <c r="R96" s="275"/>
      <c r="S96" s="278"/>
      <c r="T96" s="278"/>
      <c r="U96" s="278"/>
      <c r="V96" s="278"/>
      <c r="W96" s="278"/>
      <c r="X96" s="278"/>
      <c r="Y96" s="275"/>
      <c r="Z96" s="275"/>
      <c r="AA96" s="275"/>
      <c r="AB96" s="278"/>
      <c r="AC96" s="272"/>
      <c r="AD96" s="462"/>
      <c r="AE96" s="459"/>
      <c r="AF96" s="462"/>
      <c r="AG96" s="466"/>
      <c r="AH96" s="462"/>
    </row>
    <row r="97" spans="1:34" s="124" customFormat="1" ht="23.25" x14ac:dyDescent="0.25">
      <c r="A97" s="463"/>
      <c r="B97" s="473"/>
      <c r="C97" s="474"/>
      <c r="D97" s="469" t="s">
        <v>432</v>
      </c>
      <c r="E97" s="254" t="s">
        <v>433</v>
      </c>
      <c r="F97" s="255">
        <v>2</v>
      </c>
      <c r="G97" s="236"/>
      <c r="H97" s="236">
        <v>30</v>
      </c>
      <c r="I97" s="522">
        <v>24</v>
      </c>
      <c r="J97" s="475"/>
      <c r="K97" s="458" t="str">
        <f t="shared" si="7"/>
        <v/>
      </c>
      <c r="L97" s="233">
        <f t="shared" si="8"/>
        <v>1</v>
      </c>
      <c r="M97" s="161">
        <f t="shared" si="2"/>
        <v>20</v>
      </c>
      <c r="N97" s="278"/>
      <c r="O97" s="278"/>
      <c r="P97" s="275"/>
      <c r="Q97" s="278"/>
      <c r="R97" s="275"/>
      <c r="S97" s="278"/>
      <c r="T97" s="278"/>
      <c r="U97" s="278"/>
      <c r="V97" s="278"/>
      <c r="W97" s="278"/>
      <c r="X97" s="278"/>
      <c r="Y97" s="275"/>
      <c r="Z97" s="275"/>
      <c r="AA97" s="275"/>
      <c r="AB97" s="278"/>
      <c r="AC97" s="272"/>
      <c r="AD97" s="462"/>
      <c r="AE97" s="459"/>
      <c r="AF97" s="462"/>
      <c r="AG97" s="466"/>
      <c r="AH97" s="462"/>
    </row>
    <row r="98" spans="1:34" s="124" customFormat="1" ht="23.25" x14ac:dyDescent="0.25">
      <c r="A98" s="463"/>
      <c r="B98" s="473"/>
      <c r="C98" s="474"/>
      <c r="D98" s="469" t="s">
        <v>432</v>
      </c>
      <c r="E98" s="254" t="s">
        <v>503</v>
      </c>
      <c r="F98" s="255">
        <v>2</v>
      </c>
      <c r="G98" s="236"/>
      <c r="H98" s="236">
        <v>30</v>
      </c>
      <c r="I98" s="522">
        <v>22</v>
      </c>
      <c r="J98" s="475"/>
      <c r="K98" s="458" t="str">
        <f t="shared" si="7"/>
        <v/>
      </c>
      <c r="L98" s="233">
        <f t="shared" si="8"/>
        <v>1</v>
      </c>
      <c r="M98" s="161">
        <f t="shared" si="2"/>
        <v>20</v>
      </c>
      <c r="N98" s="278"/>
      <c r="O98" s="278"/>
      <c r="P98" s="275"/>
      <c r="Q98" s="278"/>
      <c r="R98" s="275"/>
      <c r="S98" s="278"/>
      <c r="T98" s="278"/>
      <c r="U98" s="278"/>
      <c r="V98" s="278"/>
      <c r="W98" s="278"/>
      <c r="X98" s="278"/>
      <c r="Y98" s="275"/>
      <c r="Z98" s="275"/>
      <c r="AA98" s="275"/>
      <c r="AB98" s="278"/>
      <c r="AC98" s="272"/>
      <c r="AD98" s="462"/>
      <c r="AE98" s="459"/>
      <c r="AF98" s="462"/>
      <c r="AG98" s="466"/>
      <c r="AH98" s="462"/>
    </row>
    <row r="99" spans="1:34" s="124" customFormat="1" ht="15" customHeight="1" x14ac:dyDescent="0.25">
      <c r="A99" s="463"/>
      <c r="B99" s="473"/>
      <c r="C99" s="474"/>
      <c r="D99" s="469" t="s">
        <v>443</v>
      </c>
      <c r="E99" s="254" t="s">
        <v>467</v>
      </c>
      <c r="F99" s="255">
        <v>2</v>
      </c>
      <c r="G99" s="236">
        <v>30</v>
      </c>
      <c r="H99" s="236"/>
      <c r="I99" s="475">
        <v>58</v>
      </c>
      <c r="J99" s="475"/>
      <c r="K99" s="458">
        <f t="shared" si="7"/>
        <v>1.2100000000000002</v>
      </c>
      <c r="L99" s="233" t="str">
        <f t="shared" si="8"/>
        <v/>
      </c>
      <c r="M99" s="161">
        <f t="shared" si="2"/>
        <v>36.299999999999997</v>
      </c>
      <c r="N99" s="278"/>
      <c r="O99" s="278"/>
      <c r="P99" s="275"/>
      <c r="Q99" s="278"/>
      <c r="R99" s="275"/>
      <c r="S99" s="278"/>
      <c r="T99" s="278"/>
      <c r="U99" s="278"/>
      <c r="V99" s="278"/>
      <c r="W99" s="278"/>
      <c r="X99" s="278"/>
      <c r="Y99" s="275"/>
      <c r="Z99" s="275"/>
      <c r="AA99" s="275"/>
      <c r="AB99" s="278"/>
      <c r="AC99" s="272"/>
      <c r="AD99" s="462"/>
      <c r="AE99" s="459"/>
      <c r="AF99" s="462"/>
      <c r="AG99" s="466"/>
      <c r="AH99" s="462"/>
    </row>
    <row r="100" spans="1:34" s="124" customFormat="1" ht="15" customHeight="1" x14ac:dyDescent="0.25">
      <c r="A100" s="463"/>
      <c r="B100" s="473"/>
      <c r="C100" s="474"/>
      <c r="D100" s="469" t="s">
        <v>443</v>
      </c>
      <c r="E100" s="254" t="s">
        <v>471</v>
      </c>
      <c r="F100" s="255">
        <v>2</v>
      </c>
      <c r="G100" s="236">
        <v>30</v>
      </c>
      <c r="H100" s="236"/>
      <c r="I100" s="475">
        <v>58</v>
      </c>
      <c r="J100" s="475"/>
      <c r="K100" s="458">
        <f t="shared" si="7"/>
        <v>1.2100000000000002</v>
      </c>
      <c r="L100" s="233" t="str">
        <f t="shared" si="8"/>
        <v/>
      </c>
      <c r="M100" s="161">
        <f t="shared" si="2"/>
        <v>36.299999999999997</v>
      </c>
      <c r="N100" s="278"/>
      <c r="O100" s="278"/>
      <c r="P100" s="275"/>
      <c r="Q100" s="278"/>
      <c r="R100" s="275"/>
      <c r="S100" s="278"/>
      <c r="T100" s="278"/>
      <c r="U100" s="278"/>
      <c r="V100" s="278"/>
      <c r="W100" s="278"/>
      <c r="X100" s="278"/>
      <c r="Y100" s="275"/>
      <c r="Z100" s="275"/>
      <c r="AA100" s="275"/>
      <c r="AB100" s="278"/>
      <c r="AC100" s="272"/>
      <c r="AD100" s="462"/>
      <c r="AE100" s="459"/>
      <c r="AF100" s="462"/>
      <c r="AG100" s="466"/>
      <c r="AH100" s="462"/>
    </row>
    <row r="101" spans="1:34" s="124" customFormat="1" ht="15" customHeight="1" x14ac:dyDescent="0.25">
      <c r="A101" s="463"/>
      <c r="B101" s="473"/>
      <c r="C101" s="474"/>
      <c r="D101" s="469" t="s">
        <v>443</v>
      </c>
      <c r="E101" s="254" t="s">
        <v>504</v>
      </c>
      <c r="F101" s="255">
        <v>2</v>
      </c>
      <c r="G101" s="236">
        <v>30</v>
      </c>
      <c r="H101" s="236"/>
      <c r="I101" s="475"/>
      <c r="J101" s="475"/>
      <c r="K101" s="458">
        <f t="shared" si="7"/>
        <v>1.1000000000000001</v>
      </c>
      <c r="L101" s="233" t="str">
        <f t="shared" si="8"/>
        <v/>
      </c>
      <c r="M101" s="161">
        <f t="shared" si="2"/>
        <v>33</v>
      </c>
      <c r="N101" s="278"/>
      <c r="O101" s="278"/>
      <c r="P101" s="275"/>
      <c r="Q101" s="278"/>
      <c r="R101" s="275"/>
      <c r="S101" s="278"/>
      <c r="T101" s="278"/>
      <c r="U101" s="278"/>
      <c r="V101" s="278"/>
      <c r="W101" s="278"/>
      <c r="X101" s="278"/>
      <c r="Y101" s="275"/>
      <c r="Z101" s="275"/>
      <c r="AA101" s="275"/>
      <c r="AB101" s="278"/>
      <c r="AC101" s="272"/>
      <c r="AD101" s="462"/>
      <c r="AE101" s="459"/>
      <c r="AF101" s="462"/>
      <c r="AG101" s="466"/>
      <c r="AH101" s="462"/>
    </row>
    <row r="102" spans="1:34" s="124" customFormat="1" ht="15" hidden="1" customHeight="1" x14ac:dyDescent="0.25">
      <c r="A102" s="463"/>
      <c r="B102" s="473"/>
      <c r="C102" s="474"/>
      <c r="D102" s="469"/>
      <c r="E102" s="254"/>
      <c r="F102" s="255"/>
      <c r="G102" s="236"/>
      <c r="H102" s="236"/>
      <c r="I102" s="475"/>
      <c r="J102" s="475"/>
      <c r="K102" s="458" t="str">
        <f t="shared" si="7"/>
        <v/>
      </c>
      <c r="L102" s="233" t="str">
        <f t="shared" si="8"/>
        <v/>
      </c>
      <c r="M102" s="161">
        <f t="shared" si="2"/>
        <v>0</v>
      </c>
      <c r="N102" s="278"/>
      <c r="O102" s="278"/>
      <c r="P102" s="275"/>
      <c r="Q102" s="278"/>
      <c r="R102" s="275"/>
      <c r="S102" s="278"/>
      <c r="T102" s="278"/>
      <c r="U102" s="278"/>
      <c r="V102" s="278"/>
      <c r="W102" s="278"/>
      <c r="X102" s="278"/>
      <c r="Y102" s="275"/>
      <c r="Z102" s="275"/>
      <c r="AA102" s="275"/>
      <c r="AB102" s="278"/>
      <c r="AC102" s="272"/>
      <c r="AD102" s="462"/>
      <c r="AE102" s="459"/>
      <c r="AF102" s="462"/>
      <c r="AG102" s="466"/>
      <c r="AH102" s="462"/>
    </row>
    <row r="103" spans="1:34" s="124" customFormat="1" ht="15" hidden="1" customHeight="1" x14ac:dyDescent="0.25">
      <c r="A103" s="463"/>
      <c r="B103" s="473"/>
      <c r="C103" s="474"/>
      <c r="D103" s="469"/>
      <c r="E103" s="254"/>
      <c r="F103" s="255"/>
      <c r="G103" s="236"/>
      <c r="H103" s="236"/>
      <c r="I103" s="475"/>
      <c r="J103" s="475"/>
      <c r="K103" s="458" t="str">
        <f t="shared" si="7"/>
        <v/>
      </c>
      <c r="L103" s="233" t="str">
        <f t="shared" si="8"/>
        <v/>
      </c>
      <c r="M103" s="161">
        <f t="shared" si="2"/>
        <v>0</v>
      </c>
      <c r="N103" s="278"/>
      <c r="O103" s="278"/>
      <c r="P103" s="275"/>
      <c r="Q103" s="278"/>
      <c r="R103" s="275"/>
      <c r="S103" s="278"/>
      <c r="T103" s="278"/>
      <c r="U103" s="278"/>
      <c r="V103" s="278"/>
      <c r="W103" s="278"/>
      <c r="X103" s="278"/>
      <c r="Y103" s="275"/>
      <c r="Z103" s="275"/>
      <c r="AA103" s="275"/>
      <c r="AB103" s="278"/>
      <c r="AC103" s="272"/>
      <c r="AD103" s="462"/>
      <c r="AE103" s="459"/>
      <c r="AF103" s="462"/>
      <c r="AG103" s="466"/>
      <c r="AH103" s="462"/>
    </row>
    <row r="104" spans="1:34" s="124" customFormat="1" ht="15" hidden="1" customHeight="1" x14ac:dyDescent="0.25">
      <c r="A104" s="463"/>
      <c r="B104" s="473"/>
      <c r="C104" s="474"/>
      <c r="D104" s="469"/>
      <c r="E104" s="254"/>
      <c r="F104" s="255"/>
      <c r="G104" s="236"/>
      <c r="H104" s="236"/>
      <c r="I104" s="475"/>
      <c r="J104" s="475"/>
      <c r="K104" s="458" t="str">
        <f t="shared" si="7"/>
        <v/>
      </c>
      <c r="L104" s="233" t="str">
        <f t="shared" si="8"/>
        <v/>
      </c>
      <c r="M104" s="161">
        <f t="shared" si="2"/>
        <v>0</v>
      </c>
      <c r="N104" s="278"/>
      <c r="O104" s="278"/>
      <c r="P104" s="275"/>
      <c r="Q104" s="278"/>
      <c r="R104" s="275"/>
      <c r="S104" s="278"/>
      <c r="T104" s="278"/>
      <c r="U104" s="278"/>
      <c r="V104" s="278"/>
      <c r="W104" s="278"/>
      <c r="X104" s="278"/>
      <c r="Y104" s="275"/>
      <c r="Z104" s="275"/>
      <c r="AA104" s="275"/>
      <c r="AB104" s="278"/>
      <c r="AC104" s="272"/>
      <c r="AD104" s="462"/>
      <c r="AE104" s="459"/>
      <c r="AF104" s="462"/>
      <c r="AG104" s="466"/>
      <c r="AH104" s="462"/>
    </row>
    <row r="105" spans="1:34" s="124" customFormat="1" ht="15" hidden="1" customHeight="1" x14ac:dyDescent="0.25">
      <c r="A105" s="463"/>
      <c r="B105" s="473"/>
      <c r="C105" s="474"/>
      <c r="D105" s="469"/>
      <c r="E105" s="254"/>
      <c r="F105" s="255"/>
      <c r="G105" s="236"/>
      <c r="H105" s="236"/>
      <c r="I105" s="475"/>
      <c r="J105" s="475"/>
      <c r="K105" s="458" t="str">
        <f t="shared" si="7"/>
        <v/>
      </c>
      <c r="L105" s="233" t="str">
        <f t="shared" si="8"/>
        <v/>
      </c>
      <c r="M105" s="161">
        <f t="shared" si="2"/>
        <v>0</v>
      </c>
      <c r="N105" s="278"/>
      <c r="O105" s="278"/>
      <c r="P105" s="275"/>
      <c r="Q105" s="278"/>
      <c r="R105" s="275"/>
      <c r="S105" s="278"/>
      <c r="T105" s="278"/>
      <c r="U105" s="278"/>
      <c r="V105" s="278"/>
      <c r="W105" s="278"/>
      <c r="X105" s="278"/>
      <c r="Y105" s="275"/>
      <c r="Z105" s="275"/>
      <c r="AA105" s="275"/>
      <c r="AB105" s="278"/>
      <c r="AC105" s="272"/>
      <c r="AD105" s="462"/>
      <c r="AE105" s="459"/>
      <c r="AF105" s="462"/>
      <c r="AG105" s="466"/>
      <c r="AH105" s="462"/>
    </row>
    <row r="106" spans="1:34" s="124" customFormat="1" ht="15" hidden="1" customHeight="1" x14ac:dyDescent="0.25">
      <c r="A106" s="463"/>
      <c r="B106" s="473"/>
      <c r="C106" s="474"/>
      <c r="D106" s="469"/>
      <c r="E106" s="254"/>
      <c r="F106" s="255"/>
      <c r="G106" s="236"/>
      <c r="H106" s="236"/>
      <c r="I106" s="475"/>
      <c r="J106" s="475"/>
      <c r="K106" s="458" t="str">
        <f t="shared" si="7"/>
        <v/>
      </c>
      <c r="L106" s="233" t="str">
        <f t="shared" si="8"/>
        <v/>
      </c>
      <c r="M106" s="161">
        <f t="shared" si="2"/>
        <v>0</v>
      </c>
      <c r="N106" s="278"/>
      <c r="O106" s="278"/>
      <c r="P106" s="275"/>
      <c r="Q106" s="278"/>
      <c r="R106" s="275"/>
      <c r="S106" s="278"/>
      <c r="T106" s="278"/>
      <c r="U106" s="278"/>
      <c r="V106" s="278"/>
      <c r="W106" s="278"/>
      <c r="X106" s="278"/>
      <c r="Y106" s="275"/>
      <c r="Z106" s="275"/>
      <c r="AA106" s="275"/>
      <c r="AB106" s="278"/>
      <c r="AC106" s="272"/>
      <c r="AD106" s="462"/>
      <c r="AE106" s="459"/>
      <c r="AF106" s="462"/>
      <c r="AG106" s="466"/>
      <c r="AH106" s="462"/>
    </row>
    <row r="107" spans="1:34" s="124" customFormat="1" ht="15" hidden="1" customHeight="1" x14ac:dyDescent="0.25">
      <c r="A107" s="463"/>
      <c r="B107" s="473"/>
      <c r="C107" s="474"/>
      <c r="D107" s="469"/>
      <c r="E107" s="254"/>
      <c r="F107" s="255"/>
      <c r="G107" s="236"/>
      <c r="H107" s="236"/>
      <c r="I107" s="475"/>
      <c r="J107" s="475"/>
      <c r="K107" s="458" t="str">
        <f t="shared" si="7"/>
        <v/>
      </c>
      <c r="L107" s="233" t="str">
        <f t="shared" si="8"/>
        <v/>
      </c>
      <c r="M107" s="161">
        <f t="shared" si="2"/>
        <v>0</v>
      </c>
      <c r="N107" s="278"/>
      <c r="O107" s="278"/>
      <c r="P107" s="275"/>
      <c r="Q107" s="278"/>
      <c r="R107" s="275"/>
      <c r="S107" s="278"/>
      <c r="T107" s="278"/>
      <c r="U107" s="278"/>
      <c r="V107" s="278"/>
      <c r="W107" s="278"/>
      <c r="X107" s="278"/>
      <c r="Y107" s="275"/>
      <c r="Z107" s="275"/>
      <c r="AA107" s="275"/>
      <c r="AB107" s="278"/>
      <c r="AC107" s="272"/>
      <c r="AD107" s="462"/>
      <c r="AE107" s="459"/>
      <c r="AF107" s="462"/>
      <c r="AG107" s="466"/>
      <c r="AH107" s="462"/>
    </row>
    <row r="108" spans="1:34" s="124" customFormat="1" ht="15" hidden="1" customHeight="1" x14ac:dyDescent="0.25">
      <c r="A108" s="463"/>
      <c r="B108" s="473"/>
      <c r="C108" s="474"/>
      <c r="D108" s="469"/>
      <c r="E108" s="254"/>
      <c r="F108" s="255"/>
      <c r="G108" s="236"/>
      <c r="H108" s="236"/>
      <c r="I108" s="475"/>
      <c r="J108" s="475"/>
      <c r="K108" s="458" t="str">
        <f t="shared" si="7"/>
        <v/>
      </c>
      <c r="L108" s="233" t="str">
        <f t="shared" si="8"/>
        <v/>
      </c>
      <c r="M108" s="161">
        <f t="shared" si="2"/>
        <v>0</v>
      </c>
      <c r="N108" s="278"/>
      <c r="O108" s="278"/>
      <c r="P108" s="275"/>
      <c r="Q108" s="278"/>
      <c r="R108" s="275"/>
      <c r="S108" s="278"/>
      <c r="T108" s="278"/>
      <c r="U108" s="278"/>
      <c r="V108" s="278"/>
      <c r="W108" s="278"/>
      <c r="X108" s="278"/>
      <c r="Y108" s="275"/>
      <c r="Z108" s="275"/>
      <c r="AA108" s="275"/>
      <c r="AB108" s="278"/>
      <c r="AC108" s="272"/>
      <c r="AD108" s="462"/>
      <c r="AE108" s="459"/>
      <c r="AF108" s="462"/>
      <c r="AG108" s="466"/>
      <c r="AH108" s="462"/>
    </row>
    <row r="109" spans="1:34" s="124" customFormat="1" ht="15" customHeight="1" x14ac:dyDescent="0.25">
      <c r="A109" s="463"/>
      <c r="B109" s="464" t="s">
        <v>225</v>
      </c>
      <c r="C109" s="474"/>
      <c r="D109" s="469"/>
      <c r="E109" s="254"/>
      <c r="F109" s="255"/>
      <c r="G109" s="236"/>
      <c r="H109" s="236"/>
      <c r="I109" s="475">
        <v>58</v>
      </c>
      <c r="J109" s="475"/>
      <c r="K109" s="458" t="str">
        <f t="shared" si="7"/>
        <v/>
      </c>
      <c r="L109" s="233" t="str">
        <f t="shared" si="8"/>
        <v/>
      </c>
      <c r="M109" s="161">
        <f t="shared" si="2"/>
        <v>0</v>
      </c>
      <c r="N109" s="278"/>
      <c r="O109" s="278"/>
      <c r="P109" s="275"/>
      <c r="Q109" s="278"/>
      <c r="R109" s="275"/>
      <c r="S109" s="278"/>
      <c r="T109" s="278"/>
      <c r="U109" s="278"/>
      <c r="V109" s="278"/>
      <c r="W109" s="278"/>
      <c r="X109" s="278"/>
      <c r="Y109" s="275"/>
      <c r="Z109" s="275"/>
      <c r="AA109" s="275"/>
      <c r="AB109" s="278"/>
      <c r="AC109" s="272"/>
      <c r="AD109" s="462"/>
      <c r="AE109" s="459"/>
      <c r="AF109" s="462"/>
      <c r="AG109" s="466"/>
      <c r="AH109" s="462"/>
    </row>
    <row r="110" spans="1:34" s="124" customFormat="1" ht="15" x14ac:dyDescent="0.25">
      <c r="A110" s="470"/>
      <c r="B110" s="471">
        <f>SUM(M91:M110)</f>
        <v>394.20000000000005</v>
      </c>
      <c r="C110" s="477"/>
      <c r="D110" s="469"/>
      <c r="E110" s="254"/>
      <c r="F110" s="255"/>
      <c r="G110" s="236"/>
      <c r="H110" s="236"/>
      <c r="I110" s="475"/>
      <c r="J110" s="475"/>
      <c r="K110" s="458" t="str">
        <f t="shared" si="7"/>
        <v/>
      </c>
      <c r="L110" s="233" t="str">
        <f t="shared" si="8"/>
        <v/>
      </c>
      <c r="M110" s="161">
        <f t="shared" si="2"/>
        <v>0</v>
      </c>
      <c r="N110" s="279"/>
      <c r="O110" s="279"/>
      <c r="P110" s="276"/>
      <c r="Q110" s="279"/>
      <c r="R110" s="276"/>
      <c r="S110" s="279"/>
      <c r="T110" s="279"/>
      <c r="U110" s="279"/>
      <c r="V110" s="279"/>
      <c r="W110" s="279"/>
      <c r="X110" s="279"/>
      <c r="Y110" s="276"/>
      <c r="Z110" s="276"/>
      <c r="AA110" s="276"/>
      <c r="AB110" s="279"/>
      <c r="AC110" s="273"/>
      <c r="AD110" s="462"/>
      <c r="AE110" s="459"/>
      <c r="AF110" s="462"/>
      <c r="AG110" s="466"/>
      <c r="AH110" s="462"/>
    </row>
    <row r="111" spans="1:34" s="124" customFormat="1" ht="17.25" x14ac:dyDescent="0.3">
      <c r="A111" s="452">
        <v>6</v>
      </c>
      <c r="B111" s="453" t="str">
        <f>'[1]danh sach'!B16</f>
        <v>Nguyễn Minh Đức</v>
      </c>
      <c r="C111" s="454" t="str">
        <f>'[1]danh sach'!C16</f>
        <v>Cường</v>
      </c>
      <c r="D111" s="523" t="s">
        <v>300</v>
      </c>
      <c r="E111" s="254" t="s">
        <v>323</v>
      </c>
      <c r="F111" s="255">
        <v>1</v>
      </c>
      <c r="G111" s="236">
        <v>30</v>
      </c>
      <c r="H111" s="236"/>
      <c r="I111" s="475">
        <v>50</v>
      </c>
      <c r="J111" s="475"/>
      <c r="K111" s="458">
        <f t="shared" si="7"/>
        <v>1.2100000000000002</v>
      </c>
      <c r="L111" s="233" t="str">
        <f t="shared" si="8"/>
        <v/>
      </c>
      <c r="M111" s="161">
        <f t="shared" si="2"/>
        <v>36.299999999999997</v>
      </c>
      <c r="N111" s="277">
        <f>'[2]danh sach'!O16</f>
        <v>40.5</v>
      </c>
      <c r="O111" s="277"/>
      <c r="P111" s="274">
        <f>SUM(M111:M130)+N111+O111</f>
        <v>414.00000000000006</v>
      </c>
      <c r="Q111" s="277"/>
      <c r="R111" s="274">
        <f>'Mau B2'!L16</f>
        <v>0</v>
      </c>
      <c r="S111" s="277">
        <f>'[2]danh sach'!J16</f>
        <v>270</v>
      </c>
      <c r="T111" s="277">
        <f t="shared" ref="T111" si="10">S111</f>
        <v>270</v>
      </c>
      <c r="U111" s="277">
        <v>500</v>
      </c>
      <c r="V111" s="277">
        <f>U111</f>
        <v>500</v>
      </c>
      <c r="W111" s="277">
        <v>360</v>
      </c>
      <c r="X111" s="277">
        <f>W111</f>
        <v>360</v>
      </c>
      <c r="Y111" s="274">
        <f>ROUND((P111-T111),1)</f>
        <v>144</v>
      </c>
      <c r="Z111" s="274">
        <f>IF(OR(SUM(V111:V130)="",SUM(Q111:Q130)=""),0,ROUND(IF(SUM(U111:U130)=500,(SUM(Q111:Q130)-SUM(V111:V130))/3.2,IF(SUM(U111:U130)=600,(SUM(Q111:Q130)-SUM(V111:V130))/2.8,0)),1))</f>
        <v>-156.30000000000001</v>
      </c>
      <c r="AA111" s="274">
        <f>IF(OR(SUM(X111:X130)="",SUM(R111:R130)=""),0,ROUND(IF(SUM(W111:W130)=360,(SUM(R111:R130)-SUM(X111:X130))/3.2,IF(SUM(W111:W130)=260,(SUM(R111:R130)-SUM(X111:X130))/2.8,0)),1))</f>
        <v>-112.5</v>
      </c>
      <c r="AB111" s="277"/>
      <c r="AC111" s="271">
        <f>SUM(Y111:AA130)</f>
        <v>-124.80000000000001</v>
      </c>
      <c r="AD111" s="497" t="s">
        <v>223</v>
      </c>
      <c r="AE111" s="459"/>
      <c r="AF111" s="460">
        <f>1760/3.33</f>
        <v>528.52852852852857</v>
      </c>
      <c r="AG111" s="461">
        <f>P111-AF111</f>
        <v>-114.52852852852851</v>
      </c>
      <c r="AH111" s="462"/>
    </row>
    <row r="112" spans="1:34" s="124" customFormat="1" ht="15" x14ac:dyDescent="0.25">
      <c r="A112" s="463"/>
      <c r="B112" s="473"/>
      <c r="C112" s="474"/>
      <c r="D112" s="524" t="s">
        <v>301</v>
      </c>
      <c r="E112" s="254" t="s">
        <v>338</v>
      </c>
      <c r="F112" s="255">
        <v>1</v>
      </c>
      <c r="G112" s="236">
        <v>30</v>
      </c>
      <c r="H112" s="236"/>
      <c r="I112" s="475">
        <v>49</v>
      </c>
      <c r="J112" s="475"/>
      <c r="K112" s="458">
        <f t="shared" si="7"/>
        <v>1.2100000000000002</v>
      </c>
      <c r="L112" s="233" t="str">
        <f t="shared" si="8"/>
        <v/>
      </c>
      <c r="M112" s="161">
        <f t="shared" si="2"/>
        <v>36.299999999999997</v>
      </c>
      <c r="N112" s="278"/>
      <c r="O112" s="278"/>
      <c r="P112" s="275"/>
      <c r="Q112" s="278"/>
      <c r="R112" s="275"/>
      <c r="S112" s="278"/>
      <c r="T112" s="278"/>
      <c r="U112" s="278"/>
      <c r="V112" s="278"/>
      <c r="W112" s="278"/>
      <c r="X112" s="278"/>
      <c r="Y112" s="275"/>
      <c r="Z112" s="275"/>
      <c r="AA112" s="275"/>
      <c r="AB112" s="278"/>
      <c r="AC112" s="272"/>
      <c r="AD112" s="462"/>
      <c r="AE112" s="459"/>
      <c r="AF112" s="462"/>
      <c r="AG112" s="466"/>
      <c r="AH112" s="462"/>
    </row>
    <row r="113" spans="1:34" s="124" customFormat="1" ht="15" x14ac:dyDescent="0.25">
      <c r="A113" s="463"/>
      <c r="B113" s="473"/>
      <c r="C113" s="474"/>
      <c r="D113" s="469" t="s">
        <v>302</v>
      </c>
      <c r="E113" s="254" t="s">
        <v>324</v>
      </c>
      <c r="F113" s="255">
        <v>1</v>
      </c>
      <c r="G113" s="236"/>
      <c r="H113" s="236">
        <v>60</v>
      </c>
      <c r="I113" s="475">
        <v>25</v>
      </c>
      <c r="J113" s="475"/>
      <c r="K113" s="458" t="str">
        <f t="shared" si="7"/>
        <v/>
      </c>
      <c r="L113" s="233">
        <f t="shared" si="8"/>
        <v>1.1000000000000001</v>
      </c>
      <c r="M113" s="161">
        <f t="shared" si="2"/>
        <v>44</v>
      </c>
      <c r="N113" s="278"/>
      <c r="O113" s="278"/>
      <c r="P113" s="275"/>
      <c r="Q113" s="278"/>
      <c r="R113" s="275"/>
      <c r="S113" s="278"/>
      <c r="T113" s="278"/>
      <c r="U113" s="278"/>
      <c r="V113" s="278"/>
      <c r="W113" s="278"/>
      <c r="X113" s="278"/>
      <c r="Y113" s="275"/>
      <c r="Z113" s="275"/>
      <c r="AA113" s="275"/>
      <c r="AB113" s="278"/>
      <c r="AC113" s="272"/>
      <c r="AD113" s="462"/>
      <c r="AE113" s="459"/>
      <c r="AF113" s="462"/>
      <c r="AG113" s="466"/>
      <c r="AH113" s="462"/>
    </row>
    <row r="114" spans="1:34" s="124" customFormat="1" ht="15" x14ac:dyDescent="0.25">
      <c r="A114" s="463"/>
      <c r="B114" s="473"/>
      <c r="C114" s="474"/>
      <c r="D114" s="469" t="s">
        <v>302</v>
      </c>
      <c r="E114" s="254" t="s">
        <v>325</v>
      </c>
      <c r="F114" s="255">
        <v>1</v>
      </c>
      <c r="G114" s="236"/>
      <c r="H114" s="236">
        <v>60</v>
      </c>
      <c r="I114" s="475">
        <v>23</v>
      </c>
      <c r="J114" s="475"/>
      <c r="K114" s="458" t="str">
        <f t="shared" si="7"/>
        <v/>
      </c>
      <c r="L114" s="233">
        <f t="shared" si="8"/>
        <v>1.1000000000000001</v>
      </c>
      <c r="M114" s="161">
        <f t="shared" si="2"/>
        <v>44</v>
      </c>
      <c r="N114" s="278"/>
      <c r="O114" s="278"/>
      <c r="P114" s="275"/>
      <c r="Q114" s="278"/>
      <c r="R114" s="275"/>
      <c r="S114" s="278"/>
      <c r="T114" s="278"/>
      <c r="U114" s="278"/>
      <c r="V114" s="278"/>
      <c r="W114" s="278"/>
      <c r="X114" s="278"/>
      <c r="Y114" s="275"/>
      <c r="Z114" s="275"/>
      <c r="AA114" s="275"/>
      <c r="AB114" s="278"/>
      <c r="AC114" s="272"/>
      <c r="AD114" s="462"/>
      <c r="AE114" s="459"/>
      <c r="AF114" s="462"/>
      <c r="AG114" s="466"/>
      <c r="AH114" s="462"/>
    </row>
    <row r="115" spans="1:34" s="124" customFormat="1" ht="15" x14ac:dyDescent="0.25">
      <c r="A115" s="463"/>
      <c r="B115" s="473"/>
      <c r="C115" s="474"/>
      <c r="D115" s="469" t="s">
        <v>302</v>
      </c>
      <c r="E115" s="254" t="s">
        <v>326</v>
      </c>
      <c r="F115" s="255">
        <v>1</v>
      </c>
      <c r="G115" s="236"/>
      <c r="H115" s="236">
        <v>60</v>
      </c>
      <c r="I115" s="475">
        <v>24</v>
      </c>
      <c r="J115" s="475"/>
      <c r="K115" s="458" t="str">
        <f t="shared" si="7"/>
        <v/>
      </c>
      <c r="L115" s="233">
        <f t="shared" si="8"/>
        <v>1.1000000000000001</v>
      </c>
      <c r="M115" s="161">
        <f t="shared" si="2"/>
        <v>44</v>
      </c>
      <c r="N115" s="278"/>
      <c r="O115" s="278"/>
      <c r="P115" s="275"/>
      <c r="Q115" s="278"/>
      <c r="R115" s="275"/>
      <c r="S115" s="278"/>
      <c r="T115" s="278"/>
      <c r="U115" s="278"/>
      <c r="V115" s="278"/>
      <c r="W115" s="278"/>
      <c r="X115" s="278"/>
      <c r="Y115" s="275"/>
      <c r="Z115" s="275"/>
      <c r="AA115" s="275"/>
      <c r="AB115" s="278"/>
      <c r="AC115" s="272"/>
      <c r="AD115" s="462"/>
      <c r="AE115" s="459"/>
      <c r="AF115" s="462"/>
      <c r="AG115" s="466"/>
      <c r="AH115" s="462"/>
    </row>
    <row r="116" spans="1:34" s="124" customFormat="1" ht="23.25" hidden="1" x14ac:dyDescent="0.25">
      <c r="A116" s="463"/>
      <c r="B116" s="473"/>
      <c r="C116" s="474"/>
      <c r="D116" s="257" t="s">
        <v>480</v>
      </c>
      <c r="E116" s="254" t="s">
        <v>435</v>
      </c>
      <c r="F116" s="255">
        <v>2</v>
      </c>
      <c r="G116" s="236"/>
      <c r="H116" s="236"/>
      <c r="I116" s="475"/>
      <c r="J116" s="475"/>
      <c r="K116" s="458" t="str">
        <f>IF(G116=0,"",IF(LEFT(D116,2)="ĐA",0.3*1.1,IF(AND(OR(LEFT(E116,4)="13CĐ",LEFT(E116,4)="14CĐ",LEFT(E116,4)="15CĐ"),(I116+J116)&gt;120),1.5*1.1,IF(AND(OR(LEFT(E116,4)="13CĐ",LEFT(E116,4)="14CĐ",LEFT(E116,4)="15CĐ"),(I116+J116)&gt;100),1.4*1.1,IF(LEFT(D116,2)="ĐA",0.3*(I116+J116)*1.1,IF(AND(OR(LEFT(E116,4)="13CĐ",LEFT(E116,4)="14CĐ",LEFT(E116,4)="15CĐ"),(I116+J116)&gt;80),1.3*1.1,IF(LEFT(D116,2)="ĐA",0.3*(I116+J116)*1.1,IF(AND(OR(LEFT(E116,4)="13CĐ",LEFT(E116,4)="14CĐ",LEFT(E116,4)="15CĐ"),(I116+J116)&gt;60),1.2*1.1,IF(LEFT(D116,2)="ĐA",0.3*(I116+J116)*1.1,IF(AND(OR(LEFT(E116,4)="13CĐ",LEFT(E116,4)="14CĐ",LEFT(E116,4)="15CĐ"),(I116+J116)&gt;40),1.1*1.1,IF(OR(LEFT(E116,4)="13CĐ",LEFT(E116,4)="14CĐ",LEFT(E116,4)="15CĐ"),1.1,IF((I116+J116)&gt;120,1.5,IF((I116+J116)&gt;100,1.4,IF((I116+J116)&gt;80,1.3,IF((I116+J116)&gt;60,1.2,IF((I116+J116)&gt;40,1.1,1))))))))))))))))</f>
        <v/>
      </c>
      <c r="L116" s="233" t="str">
        <f>IF(H116=0,"",IF(AND(OR(LEFT(E116,4)="13CĐ",LEFT(E116,4)="14CĐ",LEFT(E116,4)="15CĐ"),(I116+J116)&gt;35),1.2*1.1,IF(AND(OR(LEFT(E116,4)="13CĐ",LEFT(E116,4)="14CĐ",LEFT(E116,4)="15CĐ"),(I116+J116)&gt;=30),1.1*1.1,IF(OR(LEFT(E116,4)="13CĐ",LEFT(E116,4)="14CĐ",LEFT(E116,4)="15CĐ"),1.1,IF((I116+J116)&gt;35,1.2,IF((I116+J116)&gt;=30,1.1,1))))))</f>
        <v/>
      </c>
      <c r="M116" s="161">
        <f t="shared" si="2"/>
        <v>0</v>
      </c>
      <c r="N116" s="278"/>
      <c r="O116" s="278"/>
      <c r="P116" s="275"/>
      <c r="Q116" s="278"/>
      <c r="R116" s="275"/>
      <c r="S116" s="278"/>
      <c r="T116" s="278"/>
      <c r="U116" s="278"/>
      <c r="V116" s="278"/>
      <c r="W116" s="278"/>
      <c r="X116" s="278"/>
      <c r="Y116" s="275"/>
      <c r="Z116" s="275"/>
      <c r="AA116" s="275"/>
      <c r="AB116" s="278"/>
      <c r="AC116" s="272"/>
      <c r="AD116" s="462"/>
      <c r="AE116" s="459"/>
      <c r="AF116" s="462"/>
      <c r="AG116" s="466"/>
      <c r="AH116" s="462"/>
    </row>
    <row r="117" spans="1:34" s="124" customFormat="1" ht="15" x14ac:dyDescent="0.25">
      <c r="A117" s="463"/>
      <c r="B117" s="473"/>
      <c r="C117" s="474"/>
      <c r="D117" s="257" t="s">
        <v>436</v>
      </c>
      <c r="E117" s="254" t="s">
        <v>437</v>
      </c>
      <c r="F117" s="255">
        <v>2</v>
      </c>
      <c r="G117" s="236">
        <v>60</v>
      </c>
      <c r="H117" s="236"/>
      <c r="I117" s="475"/>
      <c r="J117" s="475"/>
      <c r="K117" s="458">
        <f t="shared" si="7"/>
        <v>1</v>
      </c>
      <c r="L117" s="233" t="str">
        <f t="shared" si="8"/>
        <v/>
      </c>
      <c r="M117" s="161">
        <f t="shared" si="2"/>
        <v>60</v>
      </c>
      <c r="N117" s="278"/>
      <c r="O117" s="278"/>
      <c r="P117" s="275"/>
      <c r="Q117" s="278"/>
      <c r="R117" s="275"/>
      <c r="S117" s="278"/>
      <c r="T117" s="278"/>
      <c r="U117" s="278"/>
      <c r="V117" s="278"/>
      <c r="W117" s="278"/>
      <c r="X117" s="278"/>
      <c r="Y117" s="275"/>
      <c r="Z117" s="275"/>
      <c r="AA117" s="275"/>
      <c r="AB117" s="278"/>
      <c r="AC117" s="272"/>
      <c r="AD117" s="462"/>
      <c r="AE117" s="459"/>
      <c r="AF117" s="462"/>
      <c r="AG117" s="466"/>
      <c r="AH117" s="462"/>
    </row>
    <row r="118" spans="1:34" s="124" customFormat="1" ht="15" x14ac:dyDescent="0.25">
      <c r="A118" s="463"/>
      <c r="B118" s="473"/>
      <c r="C118" s="474"/>
      <c r="D118" s="469" t="s">
        <v>436</v>
      </c>
      <c r="E118" s="254" t="s">
        <v>438</v>
      </c>
      <c r="F118" s="255">
        <v>2</v>
      </c>
      <c r="G118" s="236">
        <v>30</v>
      </c>
      <c r="H118" s="236"/>
      <c r="I118" s="475">
        <v>58</v>
      </c>
      <c r="J118" s="475"/>
      <c r="K118" s="458">
        <f t="shared" si="7"/>
        <v>1.2100000000000002</v>
      </c>
      <c r="L118" s="233" t="str">
        <f t="shared" si="8"/>
        <v/>
      </c>
      <c r="M118" s="161">
        <f t="shared" si="2"/>
        <v>36.299999999999997</v>
      </c>
      <c r="N118" s="278"/>
      <c r="O118" s="278"/>
      <c r="P118" s="275"/>
      <c r="Q118" s="278"/>
      <c r="R118" s="275"/>
      <c r="S118" s="278"/>
      <c r="T118" s="278"/>
      <c r="U118" s="278"/>
      <c r="V118" s="278"/>
      <c r="W118" s="278"/>
      <c r="X118" s="278"/>
      <c r="Y118" s="275"/>
      <c r="Z118" s="275"/>
      <c r="AA118" s="275"/>
      <c r="AB118" s="278"/>
      <c r="AC118" s="272"/>
      <c r="AD118" s="462"/>
      <c r="AE118" s="459"/>
      <c r="AF118" s="462"/>
      <c r="AG118" s="466"/>
      <c r="AH118" s="462"/>
    </row>
    <row r="119" spans="1:34" s="124" customFormat="1" ht="15" customHeight="1" x14ac:dyDescent="0.25">
      <c r="A119" s="463"/>
      <c r="B119" s="473"/>
      <c r="C119" s="474"/>
      <c r="D119" s="469" t="s">
        <v>436</v>
      </c>
      <c r="E119" s="254" t="s">
        <v>439</v>
      </c>
      <c r="F119" s="255">
        <v>2</v>
      </c>
      <c r="G119" s="236">
        <v>30</v>
      </c>
      <c r="H119" s="236"/>
      <c r="I119" s="475">
        <v>58</v>
      </c>
      <c r="J119" s="475"/>
      <c r="K119" s="458">
        <f t="shared" si="7"/>
        <v>1.2100000000000002</v>
      </c>
      <c r="L119" s="233" t="str">
        <f t="shared" si="8"/>
        <v/>
      </c>
      <c r="M119" s="161">
        <f t="shared" si="2"/>
        <v>36.299999999999997</v>
      </c>
      <c r="N119" s="278"/>
      <c r="O119" s="278"/>
      <c r="P119" s="275"/>
      <c r="Q119" s="278"/>
      <c r="R119" s="275"/>
      <c r="S119" s="278"/>
      <c r="T119" s="278"/>
      <c r="U119" s="278"/>
      <c r="V119" s="278"/>
      <c r="W119" s="278"/>
      <c r="X119" s="278"/>
      <c r="Y119" s="275"/>
      <c r="Z119" s="275"/>
      <c r="AA119" s="275"/>
      <c r="AB119" s="278"/>
      <c r="AC119" s="272"/>
      <c r="AD119" s="462"/>
      <c r="AE119" s="459"/>
      <c r="AF119" s="462"/>
      <c r="AG119" s="466"/>
      <c r="AH119" s="462"/>
    </row>
    <row r="120" spans="1:34" s="124" customFormat="1" ht="15" customHeight="1" x14ac:dyDescent="0.25">
      <c r="A120" s="463"/>
      <c r="B120" s="473"/>
      <c r="C120" s="474"/>
      <c r="D120" s="469" t="s">
        <v>436</v>
      </c>
      <c r="E120" s="254" t="s">
        <v>440</v>
      </c>
      <c r="F120" s="255">
        <v>2</v>
      </c>
      <c r="G120" s="236">
        <v>30</v>
      </c>
      <c r="H120" s="236"/>
      <c r="I120" s="475">
        <v>58</v>
      </c>
      <c r="J120" s="475"/>
      <c r="K120" s="458">
        <f t="shared" si="7"/>
        <v>1.2100000000000002</v>
      </c>
      <c r="L120" s="233" t="str">
        <f t="shared" si="8"/>
        <v/>
      </c>
      <c r="M120" s="161">
        <f t="shared" si="2"/>
        <v>36.299999999999997</v>
      </c>
      <c r="N120" s="278"/>
      <c r="O120" s="278"/>
      <c r="P120" s="275"/>
      <c r="Q120" s="278"/>
      <c r="R120" s="275"/>
      <c r="S120" s="278"/>
      <c r="T120" s="278"/>
      <c r="U120" s="278"/>
      <c r="V120" s="278"/>
      <c r="W120" s="278"/>
      <c r="X120" s="278"/>
      <c r="Y120" s="275"/>
      <c r="Z120" s="275"/>
      <c r="AA120" s="275"/>
      <c r="AB120" s="278"/>
      <c r="AC120" s="272"/>
      <c r="AD120" s="462"/>
      <c r="AE120" s="459"/>
      <c r="AF120" s="462"/>
      <c r="AG120" s="466"/>
      <c r="AH120" s="462"/>
    </row>
    <row r="121" spans="1:34" s="124" customFormat="1" ht="15" hidden="1" customHeight="1" x14ac:dyDescent="0.25">
      <c r="A121" s="463"/>
      <c r="B121" s="473"/>
      <c r="C121" s="474"/>
      <c r="D121" s="256"/>
      <c r="E121" s="254"/>
      <c r="F121" s="255"/>
      <c r="G121" s="236"/>
      <c r="H121" s="236"/>
      <c r="I121" s="475"/>
      <c r="J121" s="475"/>
      <c r="K121" s="458" t="str">
        <f t="shared" si="7"/>
        <v/>
      </c>
      <c r="L121" s="233" t="str">
        <f t="shared" si="8"/>
        <v/>
      </c>
      <c r="M121" s="161">
        <f t="shared" si="2"/>
        <v>0</v>
      </c>
      <c r="N121" s="278"/>
      <c r="O121" s="278"/>
      <c r="P121" s="275"/>
      <c r="Q121" s="278"/>
      <c r="R121" s="275"/>
      <c r="S121" s="278"/>
      <c r="T121" s="278"/>
      <c r="U121" s="278"/>
      <c r="V121" s="278"/>
      <c r="W121" s="278"/>
      <c r="X121" s="278"/>
      <c r="Y121" s="275"/>
      <c r="Z121" s="275"/>
      <c r="AA121" s="275"/>
      <c r="AB121" s="278"/>
      <c r="AC121" s="272"/>
      <c r="AD121" s="462"/>
      <c r="AE121" s="459"/>
      <c r="AF121" s="462"/>
      <c r="AG121" s="466"/>
      <c r="AH121" s="462"/>
    </row>
    <row r="122" spans="1:34" s="124" customFormat="1" ht="15" hidden="1" customHeight="1" x14ac:dyDescent="0.25">
      <c r="A122" s="463"/>
      <c r="B122" s="473"/>
      <c r="C122" s="474"/>
      <c r="D122" s="469"/>
      <c r="E122" s="254"/>
      <c r="F122" s="255"/>
      <c r="G122" s="236"/>
      <c r="H122" s="236"/>
      <c r="I122" s="475"/>
      <c r="J122" s="475"/>
      <c r="K122" s="458" t="str">
        <f t="shared" si="7"/>
        <v/>
      </c>
      <c r="L122" s="233" t="str">
        <f t="shared" si="8"/>
        <v/>
      </c>
      <c r="M122" s="161">
        <f t="shared" si="2"/>
        <v>0</v>
      </c>
      <c r="N122" s="278"/>
      <c r="O122" s="278"/>
      <c r="P122" s="275"/>
      <c r="Q122" s="278"/>
      <c r="R122" s="275"/>
      <c r="S122" s="278"/>
      <c r="T122" s="278"/>
      <c r="U122" s="278"/>
      <c r="V122" s="278"/>
      <c r="W122" s="278"/>
      <c r="X122" s="278"/>
      <c r="Y122" s="275"/>
      <c r="Z122" s="275"/>
      <c r="AA122" s="275"/>
      <c r="AB122" s="278"/>
      <c r="AC122" s="272"/>
      <c r="AD122" s="462"/>
      <c r="AE122" s="459"/>
      <c r="AF122" s="462"/>
      <c r="AG122" s="466"/>
      <c r="AH122" s="462"/>
    </row>
    <row r="123" spans="1:34" s="124" customFormat="1" ht="15" hidden="1" customHeight="1" x14ac:dyDescent="0.25">
      <c r="A123" s="463"/>
      <c r="B123" s="473"/>
      <c r="C123" s="474"/>
      <c r="D123" s="469"/>
      <c r="E123" s="254"/>
      <c r="F123" s="255"/>
      <c r="G123" s="236"/>
      <c r="H123" s="236"/>
      <c r="I123" s="475"/>
      <c r="J123" s="475"/>
      <c r="K123" s="458" t="str">
        <f t="shared" si="7"/>
        <v/>
      </c>
      <c r="L123" s="233" t="str">
        <f t="shared" si="8"/>
        <v/>
      </c>
      <c r="M123" s="161">
        <f t="shared" si="2"/>
        <v>0</v>
      </c>
      <c r="N123" s="278"/>
      <c r="O123" s="278"/>
      <c r="P123" s="275"/>
      <c r="Q123" s="278"/>
      <c r="R123" s="275"/>
      <c r="S123" s="278"/>
      <c r="T123" s="278"/>
      <c r="U123" s="278"/>
      <c r="V123" s="278"/>
      <c r="W123" s="278"/>
      <c r="X123" s="278"/>
      <c r="Y123" s="275"/>
      <c r="Z123" s="275"/>
      <c r="AA123" s="275"/>
      <c r="AB123" s="278"/>
      <c r="AC123" s="272"/>
      <c r="AD123" s="462"/>
      <c r="AE123" s="459"/>
      <c r="AF123" s="462"/>
      <c r="AG123" s="466"/>
      <c r="AH123" s="462"/>
    </row>
    <row r="124" spans="1:34" s="124" customFormat="1" ht="15" hidden="1" customHeight="1" x14ac:dyDescent="0.25">
      <c r="A124" s="463"/>
      <c r="B124" s="473"/>
      <c r="C124" s="474"/>
      <c r="D124" s="469"/>
      <c r="E124" s="254"/>
      <c r="F124" s="255"/>
      <c r="G124" s="236"/>
      <c r="H124" s="236"/>
      <c r="I124" s="475"/>
      <c r="J124" s="475"/>
      <c r="K124" s="458" t="str">
        <f t="shared" si="7"/>
        <v/>
      </c>
      <c r="L124" s="233" t="str">
        <f t="shared" si="8"/>
        <v/>
      </c>
      <c r="M124" s="161">
        <f t="shared" si="2"/>
        <v>0</v>
      </c>
      <c r="N124" s="278"/>
      <c r="O124" s="278"/>
      <c r="P124" s="275"/>
      <c r="Q124" s="278"/>
      <c r="R124" s="275"/>
      <c r="S124" s="278"/>
      <c r="T124" s="278"/>
      <c r="U124" s="278"/>
      <c r="V124" s="278"/>
      <c r="W124" s="278"/>
      <c r="X124" s="278"/>
      <c r="Y124" s="275"/>
      <c r="Z124" s="275"/>
      <c r="AA124" s="275"/>
      <c r="AB124" s="278"/>
      <c r="AC124" s="272"/>
      <c r="AD124" s="462"/>
      <c r="AE124" s="459"/>
      <c r="AF124" s="462"/>
      <c r="AG124" s="466"/>
      <c r="AH124" s="462"/>
    </row>
    <row r="125" spans="1:34" s="124" customFormat="1" ht="15" hidden="1" customHeight="1" x14ac:dyDescent="0.25">
      <c r="A125" s="463"/>
      <c r="B125" s="473"/>
      <c r="C125" s="474"/>
      <c r="D125" s="469"/>
      <c r="E125" s="254"/>
      <c r="F125" s="255"/>
      <c r="G125" s="236"/>
      <c r="H125" s="236"/>
      <c r="I125" s="475"/>
      <c r="J125" s="475"/>
      <c r="K125" s="458" t="str">
        <f t="shared" si="7"/>
        <v/>
      </c>
      <c r="L125" s="233" t="str">
        <f t="shared" si="8"/>
        <v/>
      </c>
      <c r="M125" s="161">
        <f t="shared" si="2"/>
        <v>0</v>
      </c>
      <c r="N125" s="278"/>
      <c r="O125" s="278"/>
      <c r="P125" s="275"/>
      <c r="Q125" s="278"/>
      <c r="R125" s="275"/>
      <c r="S125" s="278"/>
      <c r="T125" s="278"/>
      <c r="U125" s="278"/>
      <c r="V125" s="278"/>
      <c r="W125" s="278"/>
      <c r="X125" s="278"/>
      <c r="Y125" s="275"/>
      <c r="Z125" s="275"/>
      <c r="AA125" s="275"/>
      <c r="AB125" s="278"/>
      <c r="AC125" s="272"/>
      <c r="AD125" s="462"/>
      <c r="AE125" s="459"/>
      <c r="AF125" s="462"/>
      <c r="AG125" s="466"/>
      <c r="AH125" s="462"/>
    </row>
    <row r="126" spans="1:34" s="124" customFormat="1" ht="15" hidden="1" customHeight="1" x14ac:dyDescent="0.25">
      <c r="A126" s="463"/>
      <c r="B126" s="473"/>
      <c r="C126" s="474"/>
      <c r="D126" s="469"/>
      <c r="E126" s="254"/>
      <c r="F126" s="255"/>
      <c r="G126" s="236"/>
      <c r="H126" s="236"/>
      <c r="I126" s="475"/>
      <c r="J126" s="475"/>
      <c r="K126" s="458" t="str">
        <f t="shared" si="7"/>
        <v/>
      </c>
      <c r="L126" s="233" t="str">
        <f t="shared" si="8"/>
        <v/>
      </c>
      <c r="M126" s="161">
        <f t="shared" si="2"/>
        <v>0</v>
      </c>
      <c r="N126" s="278"/>
      <c r="O126" s="278"/>
      <c r="P126" s="275"/>
      <c r="Q126" s="278"/>
      <c r="R126" s="275"/>
      <c r="S126" s="278"/>
      <c r="T126" s="278"/>
      <c r="U126" s="278"/>
      <c r="V126" s="278"/>
      <c r="W126" s="278"/>
      <c r="X126" s="278"/>
      <c r="Y126" s="275"/>
      <c r="Z126" s="275"/>
      <c r="AA126" s="275"/>
      <c r="AB126" s="278"/>
      <c r="AC126" s="272"/>
      <c r="AD126" s="462"/>
      <c r="AE126" s="459"/>
      <c r="AF126" s="462"/>
      <c r="AG126" s="466"/>
      <c r="AH126" s="462"/>
    </row>
    <row r="127" spans="1:34" s="124" customFormat="1" ht="15" hidden="1" customHeight="1" x14ac:dyDescent="0.25">
      <c r="A127" s="463"/>
      <c r="B127" s="473"/>
      <c r="C127" s="474"/>
      <c r="D127" s="469"/>
      <c r="E127" s="254"/>
      <c r="F127" s="255"/>
      <c r="G127" s="236"/>
      <c r="H127" s="236"/>
      <c r="I127" s="475"/>
      <c r="J127" s="475"/>
      <c r="K127" s="458" t="str">
        <f t="shared" si="7"/>
        <v/>
      </c>
      <c r="L127" s="233" t="str">
        <f t="shared" si="8"/>
        <v/>
      </c>
      <c r="M127" s="161">
        <f t="shared" si="2"/>
        <v>0</v>
      </c>
      <c r="N127" s="278"/>
      <c r="O127" s="278"/>
      <c r="P127" s="275"/>
      <c r="Q127" s="278"/>
      <c r="R127" s="275"/>
      <c r="S127" s="278"/>
      <c r="T127" s="278"/>
      <c r="U127" s="278"/>
      <c r="V127" s="278"/>
      <c r="W127" s="278"/>
      <c r="X127" s="278"/>
      <c r="Y127" s="275"/>
      <c r="Z127" s="275"/>
      <c r="AA127" s="275"/>
      <c r="AB127" s="278"/>
      <c r="AC127" s="272"/>
      <c r="AD127" s="462"/>
      <c r="AE127" s="459"/>
      <c r="AF127" s="462"/>
      <c r="AG127" s="466"/>
      <c r="AH127" s="462"/>
    </row>
    <row r="128" spans="1:34" s="124" customFormat="1" ht="15" hidden="1" customHeight="1" x14ac:dyDescent="0.25">
      <c r="A128" s="463"/>
      <c r="B128" s="473"/>
      <c r="C128" s="474"/>
      <c r="D128" s="469"/>
      <c r="E128" s="254"/>
      <c r="F128" s="255"/>
      <c r="G128" s="236"/>
      <c r="H128" s="236"/>
      <c r="I128" s="475"/>
      <c r="J128" s="475"/>
      <c r="K128" s="458" t="str">
        <f t="shared" si="7"/>
        <v/>
      </c>
      <c r="L128" s="233" t="str">
        <f t="shared" si="8"/>
        <v/>
      </c>
      <c r="M128" s="161">
        <f t="shared" si="2"/>
        <v>0</v>
      </c>
      <c r="N128" s="278"/>
      <c r="O128" s="278"/>
      <c r="P128" s="275"/>
      <c r="Q128" s="278"/>
      <c r="R128" s="275"/>
      <c r="S128" s="278"/>
      <c r="T128" s="278"/>
      <c r="U128" s="278"/>
      <c r="V128" s="278"/>
      <c r="W128" s="278"/>
      <c r="X128" s="278"/>
      <c r="Y128" s="275"/>
      <c r="Z128" s="275"/>
      <c r="AA128" s="275"/>
      <c r="AB128" s="278"/>
      <c r="AC128" s="272"/>
      <c r="AD128" s="462"/>
      <c r="AE128" s="459"/>
      <c r="AF128" s="462"/>
      <c r="AG128" s="466"/>
      <c r="AH128" s="462"/>
    </row>
    <row r="129" spans="1:34" s="124" customFormat="1" ht="15" customHeight="1" x14ac:dyDescent="0.25">
      <c r="A129" s="463"/>
      <c r="B129" s="464" t="s">
        <v>225</v>
      </c>
      <c r="C129" s="474"/>
      <c r="D129" s="469"/>
      <c r="E129" s="254"/>
      <c r="F129" s="255"/>
      <c r="G129" s="236"/>
      <c r="H129" s="236"/>
      <c r="I129" s="475"/>
      <c r="J129" s="475"/>
      <c r="K129" s="458" t="str">
        <f t="shared" si="7"/>
        <v/>
      </c>
      <c r="L129" s="233" t="str">
        <f t="shared" si="8"/>
        <v/>
      </c>
      <c r="M129" s="161">
        <f t="shared" ref="M129:M233" si="11">ROUND(IF(G129&gt;0,G129*K129,"0")+IF(H129&gt;0,(H129/1.5)*L129,"0"),1)</f>
        <v>0</v>
      </c>
      <c r="N129" s="278"/>
      <c r="O129" s="278"/>
      <c r="P129" s="275"/>
      <c r="Q129" s="278"/>
      <c r="R129" s="275"/>
      <c r="S129" s="278"/>
      <c r="T129" s="278"/>
      <c r="U129" s="278"/>
      <c r="V129" s="278"/>
      <c r="W129" s="278"/>
      <c r="X129" s="278"/>
      <c r="Y129" s="275"/>
      <c r="Z129" s="275"/>
      <c r="AA129" s="275"/>
      <c r="AB129" s="278"/>
      <c r="AC129" s="272"/>
      <c r="AD129" s="462"/>
      <c r="AE129" s="459"/>
      <c r="AF129" s="462"/>
      <c r="AG129" s="466"/>
      <c r="AH129" s="462"/>
    </row>
    <row r="130" spans="1:34" s="124" customFormat="1" ht="15" x14ac:dyDescent="0.25">
      <c r="A130" s="470"/>
      <c r="B130" s="471">
        <f>SUM(M111:M130)</f>
        <v>373.50000000000006</v>
      </c>
      <c r="C130" s="477"/>
      <c r="D130" s="469"/>
      <c r="E130" s="254"/>
      <c r="F130" s="255"/>
      <c r="G130" s="236"/>
      <c r="H130" s="236"/>
      <c r="I130" s="475"/>
      <c r="J130" s="475"/>
      <c r="K130" s="458" t="str">
        <f t="shared" si="7"/>
        <v/>
      </c>
      <c r="L130" s="233" t="str">
        <f t="shared" si="8"/>
        <v/>
      </c>
      <c r="M130" s="161">
        <f t="shared" si="11"/>
        <v>0</v>
      </c>
      <c r="N130" s="279"/>
      <c r="O130" s="279"/>
      <c r="P130" s="276"/>
      <c r="Q130" s="279"/>
      <c r="R130" s="276"/>
      <c r="S130" s="279"/>
      <c r="T130" s="279"/>
      <c r="U130" s="279"/>
      <c r="V130" s="279"/>
      <c r="W130" s="279"/>
      <c r="X130" s="279"/>
      <c r="Y130" s="276"/>
      <c r="Z130" s="276"/>
      <c r="AA130" s="276"/>
      <c r="AB130" s="279"/>
      <c r="AC130" s="273"/>
      <c r="AD130" s="462"/>
      <c r="AE130" s="459"/>
      <c r="AF130" s="462"/>
      <c r="AG130" s="466"/>
      <c r="AH130" s="462"/>
    </row>
    <row r="131" spans="1:34" s="124" customFormat="1" ht="17.25" x14ac:dyDescent="0.3">
      <c r="A131" s="452">
        <v>7</v>
      </c>
      <c r="B131" s="453" t="str">
        <f>'[1]danh sach'!B17</f>
        <v>Tạ Minh</v>
      </c>
      <c r="C131" s="454" t="str">
        <f>'[1]danh sach'!C17</f>
        <v xml:space="preserve">Cường </v>
      </c>
      <c r="D131" s="469" t="s">
        <v>226</v>
      </c>
      <c r="E131" s="254" t="s">
        <v>227</v>
      </c>
      <c r="F131" s="255">
        <v>1</v>
      </c>
      <c r="G131" s="236">
        <v>45</v>
      </c>
      <c r="H131" s="236"/>
      <c r="I131" s="475">
        <v>62</v>
      </c>
      <c r="J131" s="475"/>
      <c r="K131" s="458">
        <f t="shared" si="7"/>
        <v>1.32</v>
      </c>
      <c r="L131" s="233" t="str">
        <f t="shared" si="8"/>
        <v/>
      </c>
      <c r="M131" s="161">
        <f t="shared" si="11"/>
        <v>59.4</v>
      </c>
      <c r="N131" s="277">
        <f>'[2]danh sach'!O17</f>
        <v>67.5</v>
      </c>
      <c r="O131" s="277"/>
      <c r="P131" s="274">
        <f>SUM(M131:M150)+N131+O131</f>
        <v>416.8</v>
      </c>
      <c r="Q131" s="277"/>
      <c r="R131" s="274">
        <f>'Mau B2'!L17</f>
        <v>0</v>
      </c>
      <c r="S131" s="277">
        <f>'[2]danh sach'!J17</f>
        <v>270</v>
      </c>
      <c r="T131" s="277">
        <f t="shared" ref="T131" si="12">S131</f>
        <v>270</v>
      </c>
      <c r="U131" s="277">
        <v>500</v>
      </c>
      <c r="V131" s="277">
        <f>U131</f>
        <v>500</v>
      </c>
      <c r="W131" s="277">
        <v>360</v>
      </c>
      <c r="X131" s="277">
        <f>W131</f>
        <v>360</v>
      </c>
      <c r="Y131" s="274">
        <f>ROUND((P131-T131),1)</f>
        <v>146.80000000000001</v>
      </c>
      <c r="Z131" s="274">
        <f>IF(OR(SUM(V131:V150)="",SUM(Q131:Q150)=""),0,ROUND(IF(SUM(U131:U150)=500,(SUM(Q131:Q150)-SUM(V131:V150))/3.2,IF(SUM(U131:U150)=600,(SUM(Q131:Q150)-SUM(V131:V150))/2.8,0)),1))</f>
        <v>-156.30000000000001</v>
      </c>
      <c r="AA131" s="274">
        <f>IF(OR(SUM(X131:X150)="",SUM(R131:R150)=""),0,ROUND(IF(SUM(W131:W150)=360,(SUM(R131:R150)-SUM(X131:X150))/3.2,IF(SUM(W131:W150)=260,(SUM(R131:R150)-SUM(X131:X150))/2.8,0)),1))</f>
        <v>-112.5</v>
      </c>
      <c r="AB131" s="277"/>
      <c r="AC131" s="271">
        <f>SUM(Y131:AA150)</f>
        <v>-122</v>
      </c>
      <c r="AD131" s="497" t="s">
        <v>222</v>
      </c>
      <c r="AE131" s="459"/>
      <c r="AF131" s="460">
        <f>1760/3.33</f>
        <v>528.52852852852857</v>
      </c>
      <c r="AG131" s="461">
        <f>P131-AF131</f>
        <v>-111.72852852852856</v>
      </c>
      <c r="AH131" s="462"/>
    </row>
    <row r="132" spans="1:34" s="124" customFormat="1" ht="15" x14ac:dyDescent="0.25">
      <c r="A132" s="463"/>
      <c r="B132" s="473"/>
      <c r="C132" s="474"/>
      <c r="D132" s="469" t="s">
        <v>226</v>
      </c>
      <c r="E132" s="254" t="s">
        <v>228</v>
      </c>
      <c r="F132" s="255">
        <v>1</v>
      </c>
      <c r="G132" s="236">
        <v>45</v>
      </c>
      <c r="H132" s="236"/>
      <c r="I132" s="475">
        <v>65</v>
      </c>
      <c r="J132" s="475"/>
      <c r="K132" s="458">
        <f t="shared" si="7"/>
        <v>1.32</v>
      </c>
      <c r="L132" s="233" t="str">
        <f t="shared" si="8"/>
        <v/>
      </c>
      <c r="M132" s="161">
        <f t="shared" si="11"/>
        <v>59.4</v>
      </c>
      <c r="N132" s="278"/>
      <c r="O132" s="278"/>
      <c r="P132" s="275"/>
      <c r="Q132" s="278"/>
      <c r="R132" s="275"/>
      <c r="S132" s="278"/>
      <c r="T132" s="278"/>
      <c r="U132" s="278"/>
      <c r="V132" s="278"/>
      <c r="W132" s="278"/>
      <c r="X132" s="278"/>
      <c r="Y132" s="275"/>
      <c r="Z132" s="275"/>
      <c r="AA132" s="275"/>
      <c r="AB132" s="278"/>
      <c r="AC132" s="272"/>
      <c r="AD132" s="462"/>
      <c r="AE132" s="459"/>
      <c r="AF132" s="462"/>
      <c r="AG132" s="466"/>
      <c r="AH132" s="462"/>
    </row>
    <row r="133" spans="1:34" s="124" customFormat="1" ht="15" x14ac:dyDescent="0.25">
      <c r="A133" s="463"/>
      <c r="B133" s="473"/>
      <c r="C133" s="474"/>
      <c r="D133" s="469" t="s">
        <v>356</v>
      </c>
      <c r="E133" s="254" t="s">
        <v>236</v>
      </c>
      <c r="F133" s="255">
        <v>1</v>
      </c>
      <c r="G133" s="236">
        <v>45</v>
      </c>
      <c r="H133" s="236"/>
      <c r="I133" s="475">
        <v>58</v>
      </c>
      <c r="J133" s="475"/>
      <c r="K133" s="458">
        <f t="shared" si="7"/>
        <v>1.2100000000000002</v>
      </c>
      <c r="L133" s="233" t="str">
        <f t="shared" si="8"/>
        <v/>
      </c>
      <c r="M133" s="161">
        <f t="shared" si="11"/>
        <v>54.5</v>
      </c>
      <c r="N133" s="278"/>
      <c r="O133" s="278"/>
      <c r="P133" s="275"/>
      <c r="Q133" s="278"/>
      <c r="R133" s="275"/>
      <c r="S133" s="278"/>
      <c r="T133" s="278"/>
      <c r="U133" s="278"/>
      <c r="V133" s="278"/>
      <c r="W133" s="278"/>
      <c r="X133" s="278"/>
      <c r="Y133" s="275"/>
      <c r="Z133" s="275"/>
      <c r="AA133" s="275"/>
      <c r="AB133" s="278"/>
      <c r="AC133" s="272"/>
      <c r="AD133" s="462"/>
      <c r="AE133" s="459"/>
      <c r="AF133" s="462"/>
      <c r="AG133" s="466"/>
      <c r="AH133" s="462"/>
    </row>
    <row r="134" spans="1:34" s="124" customFormat="1" ht="15" x14ac:dyDescent="0.25">
      <c r="A134" s="463"/>
      <c r="B134" s="473"/>
      <c r="C134" s="474"/>
      <c r="D134" s="525" t="s">
        <v>399</v>
      </c>
      <c r="E134" s="468" t="s">
        <v>232</v>
      </c>
      <c r="F134" s="260">
        <v>2</v>
      </c>
      <c r="G134" s="239"/>
      <c r="H134" s="239">
        <v>90</v>
      </c>
      <c r="I134" s="475">
        <v>24</v>
      </c>
      <c r="J134" s="475"/>
      <c r="K134" s="458" t="str">
        <f t="shared" si="7"/>
        <v/>
      </c>
      <c r="L134" s="233">
        <f t="shared" si="8"/>
        <v>1.1000000000000001</v>
      </c>
      <c r="M134" s="161">
        <f t="shared" si="11"/>
        <v>66</v>
      </c>
      <c r="N134" s="278"/>
      <c r="O134" s="278"/>
      <c r="P134" s="275"/>
      <c r="Q134" s="278"/>
      <c r="R134" s="275"/>
      <c r="S134" s="278"/>
      <c r="T134" s="278"/>
      <c r="U134" s="278"/>
      <c r="V134" s="278"/>
      <c r="W134" s="278"/>
      <c r="X134" s="278"/>
      <c r="Y134" s="275"/>
      <c r="Z134" s="275"/>
      <c r="AA134" s="275"/>
      <c r="AB134" s="278"/>
      <c r="AC134" s="272"/>
      <c r="AD134" s="462"/>
      <c r="AE134" s="459"/>
      <c r="AF134" s="462"/>
      <c r="AG134" s="466"/>
      <c r="AH134" s="462"/>
    </row>
    <row r="135" spans="1:34" s="124" customFormat="1" ht="15" x14ac:dyDescent="0.25">
      <c r="A135" s="463"/>
      <c r="B135" s="473"/>
      <c r="C135" s="474"/>
      <c r="D135" s="525" t="s">
        <v>399</v>
      </c>
      <c r="E135" s="468" t="s">
        <v>358</v>
      </c>
      <c r="F135" s="260">
        <v>2</v>
      </c>
      <c r="G135" s="239"/>
      <c r="H135" s="239">
        <v>90</v>
      </c>
      <c r="I135" s="475">
        <v>24</v>
      </c>
      <c r="J135" s="475"/>
      <c r="K135" s="458" t="str">
        <f t="shared" si="7"/>
        <v/>
      </c>
      <c r="L135" s="233">
        <f t="shared" si="8"/>
        <v>1.1000000000000001</v>
      </c>
      <c r="M135" s="161">
        <f t="shared" si="11"/>
        <v>66</v>
      </c>
      <c r="N135" s="278"/>
      <c r="O135" s="278"/>
      <c r="P135" s="275"/>
      <c r="Q135" s="278"/>
      <c r="R135" s="275"/>
      <c r="S135" s="278"/>
      <c r="T135" s="278"/>
      <c r="U135" s="278"/>
      <c r="V135" s="278"/>
      <c r="W135" s="278"/>
      <c r="X135" s="278"/>
      <c r="Y135" s="275"/>
      <c r="Z135" s="275"/>
      <c r="AA135" s="275"/>
      <c r="AB135" s="278"/>
      <c r="AC135" s="272"/>
      <c r="AD135" s="462"/>
      <c r="AE135" s="459"/>
      <c r="AF135" s="462"/>
      <c r="AG135" s="466"/>
      <c r="AH135" s="462"/>
    </row>
    <row r="136" spans="1:34" s="124" customFormat="1" ht="15" hidden="1" x14ac:dyDescent="0.25">
      <c r="A136" s="463"/>
      <c r="B136" s="473"/>
      <c r="C136" s="474"/>
      <c r="D136" s="256" t="s">
        <v>484</v>
      </c>
      <c r="E136" s="468" t="s">
        <v>257</v>
      </c>
      <c r="F136" s="260">
        <v>2</v>
      </c>
      <c r="G136" s="239"/>
      <c r="H136" s="239"/>
      <c r="I136" s="475">
        <v>50</v>
      </c>
      <c r="J136" s="475"/>
      <c r="K136" s="458" t="str">
        <f t="shared" si="7"/>
        <v/>
      </c>
      <c r="L136" s="233" t="str">
        <f>IF(H136=0,"",IF(AND(OR(LEFT(#REF!,4)="13CĐ",LEFT(#REF!,4)="14CĐ",LEFT(#REF!,4)="15CĐ"),(I136+J136)&gt;35),1.2*1.1,IF(AND(OR(LEFT(#REF!,4)="13CĐ",LEFT(#REF!,4)="14CĐ",LEFT(#REF!,4)="15CĐ"),(I136+J136)&gt;=30),1.1*1.1,IF(OR(LEFT(#REF!,4)="13CĐ",LEFT(#REF!,4)="14CĐ",LEFT(#REF!,4)="15CĐ"),1.1,IF((I136+J136)&gt;35,1.2,IF((I136+J136)&gt;=30,1.1,1))))))</f>
        <v/>
      </c>
      <c r="M136" s="161">
        <f t="shared" si="11"/>
        <v>0</v>
      </c>
      <c r="N136" s="278"/>
      <c r="O136" s="278"/>
      <c r="P136" s="275"/>
      <c r="Q136" s="278"/>
      <c r="R136" s="275"/>
      <c r="S136" s="278"/>
      <c r="T136" s="278"/>
      <c r="U136" s="278"/>
      <c r="V136" s="278"/>
      <c r="W136" s="278"/>
      <c r="X136" s="278"/>
      <c r="Y136" s="275"/>
      <c r="Z136" s="275"/>
      <c r="AA136" s="275"/>
      <c r="AB136" s="278"/>
      <c r="AC136" s="272"/>
      <c r="AD136" s="462"/>
      <c r="AE136" s="459"/>
      <c r="AF136" s="462"/>
      <c r="AG136" s="466"/>
      <c r="AH136" s="462"/>
    </row>
    <row r="137" spans="1:34" s="124" customFormat="1" ht="24.75" customHeight="1" x14ac:dyDescent="0.25">
      <c r="A137" s="463"/>
      <c r="B137" s="473"/>
      <c r="C137" s="474"/>
      <c r="D137" s="469" t="s">
        <v>441</v>
      </c>
      <c r="E137" s="254" t="s">
        <v>442</v>
      </c>
      <c r="F137" s="255">
        <v>2</v>
      </c>
      <c r="G137" s="236"/>
      <c r="H137" s="236">
        <v>60</v>
      </c>
      <c r="I137" s="475">
        <v>24</v>
      </c>
      <c r="J137" s="475"/>
      <c r="K137" s="458" t="str">
        <f t="shared" si="7"/>
        <v/>
      </c>
      <c r="L137" s="233">
        <f>IF(H137=0,"",IF(AND(OR(LEFT(E136,4)="13CĐ",LEFT(E136,4)="14CĐ",LEFT(E136,4)="15CĐ"),(I137+J137)&gt;35),1.2*1.1,IF(AND(OR(LEFT(E136,4)="13CĐ",LEFT(E136,4)="14CĐ",LEFT(E136,4)="15CĐ"),(I137+J137)&gt;=30),1.1*1.1,IF(OR(LEFT(E136,4)="13CĐ",LEFT(E136,4)="14CĐ",LEFT(E136,4)="15CĐ"),1.1,IF((I137+J137)&gt;35,1.2,IF((I137+J137)&gt;=30,1.1,1))))))</f>
        <v>1.1000000000000001</v>
      </c>
      <c r="M137" s="161">
        <f t="shared" si="11"/>
        <v>44</v>
      </c>
      <c r="N137" s="278"/>
      <c r="O137" s="278"/>
      <c r="P137" s="275"/>
      <c r="Q137" s="278"/>
      <c r="R137" s="275"/>
      <c r="S137" s="278"/>
      <c r="T137" s="278"/>
      <c r="U137" s="278"/>
      <c r="V137" s="278"/>
      <c r="W137" s="278"/>
      <c r="X137" s="278"/>
      <c r="Y137" s="275"/>
      <c r="Z137" s="275"/>
      <c r="AA137" s="275"/>
      <c r="AB137" s="278"/>
      <c r="AC137" s="272"/>
      <c r="AD137" s="462"/>
      <c r="AE137" s="459"/>
      <c r="AF137" s="462"/>
      <c r="AG137" s="466"/>
      <c r="AH137" s="462"/>
    </row>
    <row r="138" spans="1:34" s="124" customFormat="1" ht="15" hidden="1" x14ac:dyDescent="0.25">
      <c r="A138" s="463"/>
      <c r="B138" s="473"/>
      <c r="C138" s="474"/>
      <c r="D138" s="469" t="s">
        <v>443</v>
      </c>
      <c r="E138" s="254" t="s">
        <v>440</v>
      </c>
      <c r="F138" s="255">
        <v>2</v>
      </c>
      <c r="G138" s="236"/>
      <c r="H138" s="239"/>
      <c r="I138" s="475">
        <v>58</v>
      </c>
      <c r="J138" s="475"/>
      <c r="K138" s="458" t="str">
        <f t="shared" si="7"/>
        <v/>
      </c>
      <c r="L138" s="233" t="str">
        <f t="shared" si="8"/>
        <v/>
      </c>
      <c r="M138" s="161">
        <f t="shared" si="11"/>
        <v>0</v>
      </c>
      <c r="N138" s="278"/>
      <c r="O138" s="278"/>
      <c r="P138" s="275"/>
      <c r="Q138" s="278"/>
      <c r="R138" s="275"/>
      <c r="S138" s="278"/>
      <c r="T138" s="278"/>
      <c r="U138" s="278"/>
      <c r="V138" s="278"/>
      <c r="W138" s="278"/>
      <c r="X138" s="278"/>
      <c r="Y138" s="275"/>
      <c r="Z138" s="275"/>
      <c r="AA138" s="275"/>
      <c r="AB138" s="278"/>
      <c r="AC138" s="272"/>
      <c r="AD138" s="462"/>
      <c r="AE138" s="459"/>
      <c r="AF138" s="462"/>
      <c r="AG138" s="466"/>
      <c r="AH138" s="462"/>
    </row>
    <row r="139" spans="1:34" s="124" customFormat="1" ht="15" hidden="1" customHeight="1" x14ac:dyDescent="0.25">
      <c r="A139" s="463"/>
      <c r="B139" s="473"/>
      <c r="C139" s="474"/>
      <c r="D139" s="257"/>
      <c r="E139" s="254"/>
      <c r="F139" s="255"/>
      <c r="G139" s="236"/>
      <c r="H139" s="236"/>
      <c r="I139" s="475"/>
      <c r="J139" s="475"/>
      <c r="K139" s="458" t="str">
        <f t="shared" si="7"/>
        <v/>
      </c>
      <c r="L139" s="233" t="str">
        <f t="shared" si="8"/>
        <v/>
      </c>
      <c r="M139" s="161">
        <f t="shared" si="11"/>
        <v>0</v>
      </c>
      <c r="N139" s="278"/>
      <c r="O139" s="278"/>
      <c r="P139" s="275"/>
      <c r="Q139" s="278"/>
      <c r="R139" s="275"/>
      <c r="S139" s="278"/>
      <c r="T139" s="278"/>
      <c r="U139" s="278"/>
      <c r="V139" s="278"/>
      <c r="W139" s="278"/>
      <c r="X139" s="278"/>
      <c r="Y139" s="275"/>
      <c r="Z139" s="275"/>
      <c r="AA139" s="275"/>
      <c r="AB139" s="278"/>
      <c r="AC139" s="272"/>
      <c r="AD139" s="462"/>
      <c r="AE139" s="459"/>
      <c r="AF139" s="462"/>
      <c r="AG139" s="466"/>
      <c r="AH139" s="462"/>
    </row>
    <row r="140" spans="1:34" s="124" customFormat="1" ht="15" hidden="1" customHeight="1" x14ac:dyDescent="0.25">
      <c r="A140" s="463"/>
      <c r="B140" s="473"/>
      <c r="C140" s="474"/>
      <c r="D140" s="257"/>
      <c r="E140" s="254"/>
      <c r="F140" s="255"/>
      <c r="G140" s="236"/>
      <c r="H140" s="236"/>
      <c r="I140" s="475"/>
      <c r="J140" s="475"/>
      <c r="K140" s="458" t="str">
        <f t="shared" ref="K140:K203" si="13">IF(G140=0,"",IF(LEFT(D140,2)="ĐA",0.3*1.1,IF(AND(OR(LEFT(E140,4)="13CĐ",LEFT(E140,4)="14CĐ",LEFT(E140,4)="15CĐ"),(I140+J140)&gt;120),1.5*1.1,IF(AND(OR(LEFT(E140,4)="13CĐ",LEFT(E140,4)="14CĐ",LEFT(E140,4)="15CĐ"),(I140+J140)&gt;100),1.4*1.1,IF(LEFT(D140,2)="ĐA",0.3*(I140+J140)*1.1,IF(AND(OR(LEFT(E140,4)="13CĐ",LEFT(E140,4)="14CĐ",LEFT(E140,4)="15CĐ"),(I140+J140)&gt;80),1.3*1.1,IF(LEFT(D140,2)="ĐA",0.3*(I140+J140)*1.1,IF(AND(OR(LEFT(E140,4)="13CĐ",LEFT(E140,4)="14CĐ",LEFT(E140,4)="15CĐ"),(I140+J140)&gt;60),1.2*1.1,IF(LEFT(D140,2)="ĐA",0.3*(I140+J140)*1.1,IF(AND(OR(LEFT(E140,4)="13CĐ",LEFT(E140,4)="14CĐ",LEFT(E140,4)="15CĐ"),(I140+J140)&gt;40),1.1*1.1,IF(OR(LEFT(E140,4)="13CĐ",LEFT(E140,4)="14CĐ",LEFT(E140,4)="15CĐ"),1.1,IF((I140+J140)&gt;120,1.5,IF((I140+J140)&gt;100,1.4,IF((I140+J140)&gt;80,1.3,IF((I140+J140)&gt;60,1.2,IF((I140+J140)&gt;40,1.1,1))))))))))))))))</f>
        <v/>
      </c>
      <c r="L140" s="233" t="str">
        <f t="shared" ref="L140:L203" si="14">IF(H140=0,"",IF(AND(OR(LEFT(E140,4)="13CĐ",LEFT(E140,4)="14CĐ",LEFT(E140,4)="15CĐ"),(I140+J140)&gt;35),1.2*1.1,IF(AND(OR(LEFT(E140,4)="13CĐ",LEFT(E140,4)="14CĐ",LEFT(E140,4)="15CĐ"),(I140+J140)&gt;=30),1.1*1.1,IF(OR(LEFT(E140,4)="13CĐ",LEFT(E140,4)="14CĐ",LEFT(E140,4)="15CĐ"),1.1,IF((I140+J140)&gt;35,1.2,IF((I140+J140)&gt;=30,1.1,1))))))</f>
        <v/>
      </c>
      <c r="M140" s="161">
        <f t="shared" si="11"/>
        <v>0</v>
      </c>
      <c r="N140" s="278"/>
      <c r="O140" s="278"/>
      <c r="P140" s="275"/>
      <c r="Q140" s="278"/>
      <c r="R140" s="275"/>
      <c r="S140" s="278"/>
      <c r="T140" s="278"/>
      <c r="U140" s="278"/>
      <c r="V140" s="278"/>
      <c r="W140" s="278"/>
      <c r="X140" s="278"/>
      <c r="Y140" s="275"/>
      <c r="Z140" s="275"/>
      <c r="AA140" s="275"/>
      <c r="AB140" s="278"/>
      <c r="AC140" s="272"/>
      <c r="AD140" s="462"/>
      <c r="AE140" s="459"/>
      <c r="AF140" s="462"/>
      <c r="AG140" s="466"/>
      <c r="AH140" s="462"/>
    </row>
    <row r="141" spans="1:34" s="124" customFormat="1" ht="15" hidden="1" customHeight="1" x14ac:dyDescent="0.25">
      <c r="A141" s="463"/>
      <c r="B141" s="473"/>
      <c r="C141" s="474"/>
      <c r="D141" s="257"/>
      <c r="E141" s="254"/>
      <c r="F141" s="255"/>
      <c r="G141" s="236"/>
      <c r="H141" s="236"/>
      <c r="I141" s="475"/>
      <c r="J141" s="475"/>
      <c r="K141" s="458" t="str">
        <f t="shared" si="13"/>
        <v/>
      </c>
      <c r="L141" s="233" t="str">
        <f t="shared" si="14"/>
        <v/>
      </c>
      <c r="M141" s="161">
        <f t="shared" si="11"/>
        <v>0</v>
      </c>
      <c r="N141" s="278"/>
      <c r="O141" s="278"/>
      <c r="P141" s="275"/>
      <c r="Q141" s="278"/>
      <c r="R141" s="275"/>
      <c r="S141" s="278"/>
      <c r="T141" s="278"/>
      <c r="U141" s="278"/>
      <c r="V141" s="278"/>
      <c r="W141" s="278"/>
      <c r="X141" s="278"/>
      <c r="Y141" s="275"/>
      <c r="Z141" s="275"/>
      <c r="AA141" s="275"/>
      <c r="AB141" s="278"/>
      <c r="AC141" s="272"/>
      <c r="AD141" s="462"/>
      <c r="AE141" s="459"/>
      <c r="AF141" s="462"/>
      <c r="AG141" s="466"/>
      <c r="AH141" s="462"/>
    </row>
    <row r="142" spans="1:34" s="124" customFormat="1" ht="15" hidden="1" customHeight="1" x14ac:dyDescent="0.25">
      <c r="A142" s="463"/>
      <c r="B142" s="473"/>
      <c r="C142" s="474"/>
      <c r="D142" s="469"/>
      <c r="E142" s="254"/>
      <c r="F142" s="255"/>
      <c r="G142" s="236"/>
      <c r="H142" s="236"/>
      <c r="I142" s="475"/>
      <c r="J142" s="475"/>
      <c r="K142" s="458" t="str">
        <f t="shared" si="13"/>
        <v/>
      </c>
      <c r="L142" s="233" t="str">
        <f t="shared" si="14"/>
        <v/>
      </c>
      <c r="M142" s="161">
        <f t="shared" si="11"/>
        <v>0</v>
      </c>
      <c r="N142" s="278"/>
      <c r="O142" s="278"/>
      <c r="P142" s="275"/>
      <c r="Q142" s="278"/>
      <c r="R142" s="275"/>
      <c r="S142" s="278"/>
      <c r="T142" s="278"/>
      <c r="U142" s="278"/>
      <c r="V142" s="278"/>
      <c r="W142" s="278"/>
      <c r="X142" s="278"/>
      <c r="Y142" s="275"/>
      <c r="Z142" s="275"/>
      <c r="AA142" s="275"/>
      <c r="AB142" s="278"/>
      <c r="AC142" s="272"/>
      <c r="AD142" s="462"/>
      <c r="AE142" s="459"/>
      <c r="AF142" s="462"/>
      <c r="AG142" s="466"/>
      <c r="AH142" s="462"/>
    </row>
    <row r="143" spans="1:34" s="124" customFormat="1" ht="15" hidden="1" customHeight="1" x14ac:dyDescent="0.25">
      <c r="A143" s="463"/>
      <c r="B143" s="473"/>
      <c r="C143" s="474"/>
      <c r="D143" s="469"/>
      <c r="E143" s="254"/>
      <c r="F143" s="255"/>
      <c r="G143" s="236"/>
      <c r="H143" s="236"/>
      <c r="I143" s="475"/>
      <c r="J143" s="475"/>
      <c r="K143" s="458" t="str">
        <f t="shared" si="13"/>
        <v/>
      </c>
      <c r="L143" s="233" t="str">
        <f t="shared" si="14"/>
        <v/>
      </c>
      <c r="M143" s="161">
        <f t="shared" si="11"/>
        <v>0</v>
      </c>
      <c r="N143" s="278"/>
      <c r="O143" s="278"/>
      <c r="P143" s="275"/>
      <c r="Q143" s="278"/>
      <c r="R143" s="275"/>
      <c r="S143" s="278"/>
      <c r="T143" s="278"/>
      <c r="U143" s="278"/>
      <c r="V143" s="278"/>
      <c r="W143" s="278"/>
      <c r="X143" s="278"/>
      <c r="Y143" s="275"/>
      <c r="Z143" s="275"/>
      <c r="AA143" s="275"/>
      <c r="AB143" s="278"/>
      <c r="AC143" s="272"/>
      <c r="AD143" s="462"/>
      <c r="AE143" s="459"/>
      <c r="AF143" s="462"/>
      <c r="AG143" s="466"/>
      <c r="AH143" s="462"/>
    </row>
    <row r="144" spans="1:34" s="124" customFormat="1" ht="15" hidden="1" customHeight="1" x14ac:dyDescent="0.25">
      <c r="A144" s="463"/>
      <c r="B144" s="473"/>
      <c r="C144" s="474"/>
      <c r="D144" s="469"/>
      <c r="E144" s="254"/>
      <c r="F144" s="255"/>
      <c r="G144" s="236"/>
      <c r="H144" s="236"/>
      <c r="I144" s="475"/>
      <c r="J144" s="475"/>
      <c r="K144" s="458" t="str">
        <f t="shared" si="13"/>
        <v/>
      </c>
      <c r="L144" s="233" t="str">
        <f t="shared" si="14"/>
        <v/>
      </c>
      <c r="M144" s="161">
        <f t="shared" si="11"/>
        <v>0</v>
      </c>
      <c r="N144" s="278"/>
      <c r="O144" s="278"/>
      <c r="P144" s="275"/>
      <c r="Q144" s="278"/>
      <c r="R144" s="275"/>
      <c r="S144" s="278"/>
      <c r="T144" s="278"/>
      <c r="U144" s="278"/>
      <c r="V144" s="278"/>
      <c r="W144" s="278"/>
      <c r="X144" s="278"/>
      <c r="Y144" s="275"/>
      <c r="Z144" s="275"/>
      <c r="AA144" s="275"/>
      <c r="AB144" s="278"/>
      <c r="AC144" s="272"/>
      <c r="AD144" s="462"/>
      <c r="AE144" s="459"/>
      <c r="AF144" s="462"/>
      <c r="AG144" s="466"/>
      <c r="AH144" s="462"/>
    </row>
    <row r="145" spans="1:34" s="124" customFormat="1" ht="15" hidden="1" customHeight="1" x14ac:dyDescent="0.25">
      <c r="A145" s="463"/>
      <c r="B145" s="473"/>
      <c r="C145" s="474"/>
      <c r="D145" s="469"/>
      <c r="E145" s="254"/>
      <c r="F145" s="255"/>
      <c r="G145" s="236"/>
      <c r="H145" s="236"/>
      <c r="I145" s="475"/>
      <c r="J145" s="475"/>
      <c r="K145" s="458" t="str">
        <f t="shared" si="13"/>
        <v/>
      </c>
      <c r="L145" s="233" t="str">
        <f t="shared" si="14"/>
        <v/>
      </c>
      <c r="M145" s="161">
        <f t="shared" si="11"/>
        <v>0</v>
      </c>
      <c r="N145" s="278"/>
      <c r="O145" s="278"/>
      <c r="P145" s="275"/>
      <c r="Q145" s="278"/>
      <c r="R145" s="275"/>
      <c r="S145" s="278"/>
      <c r="T145" s="278"/>
      <c r="U145" s="278"/>
      <c r="V145" s="278"/>
      <c r="W145" s="278"/>
      <c r="X145" s="278"/>
      <c r="Y145" s="275"/>
      <c r="Z145" s="275"/>
      <c r="AA145" s="275"/>
      <c r="AB145" s="278"/>
      <c r="AC145" s="272"/>
      <c r="AD145" s="462"/>
      <c r="AE145" s="459"/>
      <c r="AF145" s="462"/>
      <c r="AG145" s="466"/>
      <c r="AH145" s="462"/>
    </row>
    <row r="146" spans="1:34" s="124" customFormat="1" ht="15" hidden="1" customHeight="1" x14ac:dyDescent="0.25">
      <c r="A146" s="463"/>
      <c r="B146" s="473"/>
      <c r="C146" s="474"/>
      <c r="D146" s="469"/>
      <c r="E146" s="254"/>
      <c r="F146" s="255"/>
      <c r="G146" s="236"/>
      <c r="H146" s="236"/>
      <c r="I146" s="475"/>
      <c r="J146" s="475"/>
      <c r="K146" s="458" t="str">
        <f t="shared" si="13"/>
        <v/>
      </c>
      <c r="L146" s="233" t="str">
        <f t="shared" si="14"/>
        <v/>
      </c>
      <c r="M146" s="161">
        <f t="shared" si="11"/>
        <v>0</v>
      </c>
      <c r="N146" s="278"/>
      <c r="O146" s="278"/>
      <c r="P146" s="275"/>
      <c r="Q146" s="278"/>
      <c r="R146" s="275"/>
      <c r="S146" s="278"/>
      <c r="T146" s="278"/>
      <c r="U146" s="278"/>
      <c r="V146" s="278"/>
      <c r="W146" s="278"/>
      <c r="X146" s="278"/>
      <c r="Y146" s="275"/>
      <c r="Z146" s="275"/>
      <c r="AA146" s="275"/>
      <c r="AB146" s="278"/>
      <c r="AC146" s="272"/>
      <c r="AD146" s="462"/>
      <c r="AE146" s="459"/>
      <c r="AF146" s="462"/>
      <c r="AG146" s="466"/>
      <c r="AH146" s="462"/>
    </row>
    <row r="147" spans="1:34" s="124" customFormat="1" ht="15" hidden="1" customHeight="1" x14ac:dyDescent="0.25">
      <c r="A147" s="463"/>
      <c r="B147" s="473"/>
      <c r="C147" s="474"/>
      <c r="D147" s="469"/>
      <c r="E147" s="254"/>
      <c r="F147" s="255"/>
      <c r="G147" s="236"/>
      <c r="H147" s="236"/>
      <c r="I147" s="475"/>
      <c r="J147" s="475"/>
      <c r="K147" s="458" t="str">
        <f t="shared" si="13"/>
        <v/>
      </c>
      <c r="L147" s="233" t="str">
        <f t="shared" si="14"/>
        <v/>
      </c>
      <c r="M147" s="161">
        <f t="shared" si="11"/>
        <v>0</v>
      </c>
      <c r="N147" s="278"/>
      <c r="O147" s="278"/>
      <c r="P147" s="275"/>
      <c r="Q147" s="278"/>
      <c r="R147" s="275"/>
      <c r="S147" s="278"/>
      <c r="T147" s="278"/>
      <c r="U147" s="278"/>
      <c r="V147" s="278"/>
      <c r="W147" s="278"/>
      <c r="X147" s="278"/>
      <c r="Y147" s="275"/>
      <c r="Z147" s="275"/>
      <c r="AA147" s="275"/>
      <c r="AB147" s="278"/>
      <c r="AC147" s="272"/>
      <c r="AD147" s="462"/>
      <c r="AE147" s="459"/>
      <c r="AF147" s="462"/>
      <c r="AG147" s="466"/>
      <c r="AH147" s="462"/>
    </row>
    <row r="148" spans="1:34" s="124" customFormat="1" ht="15" hidden="1" customHeight="1" x14ac:dyDescent="0.25">
      <c r="A148" s="463"/>
      <c r="B148" s="473"/>
      <c r="C148" s="474"/>
      <c r="D148" s="469"/>
      <c r="E148" s="254"/>
      <c r="F148" s="255"/>
      <c r="G148" s="236"/>
      <c r="H148" s="236"/>
      <c r="I148" s="475"/>
      <c r="J148" s="475"/>
      <c r="K148" s="458" t="str">
        <f t="shared" si="13"/>
        <v/>
      </c>
      <c r="L148" s="233" t="str">
        <f t="shared" si="14"/>
        <v/>
      </c>
      <c r="M148" s="161">
        <f t="shared" si="11"/>
        <v>0</v>
      </c>
      <c r="N148" s="278"/>
      <c r="O148" s="278"/>
      <c r="P148" s="275"/>
      <c r="Q148" s="278"/>
      <c r="R148" s="275"/>
      <c r="S148" s="278"/>
      <c r="T148" s="278"/>
      <c r="U148" s="278"/>
      <c r="V148" s="278"/>
      <c r="W148" s="278"/>
      <c r="X148" s="278"/>
      <c r="Y148" s="275"/>
      <c r="Z148" s="275"/>
      <c r="AA148" s="275"/>
      <c r="AB148" s="278"/>
      <c r="AC148" s="272"/>
      <c r="AD148" s="462"/>
      <c r="AE148" s="459"/>
      <c r="AF148" s="462"/>
      <c r="AG148" s="466"/>
      <c r="AH148" s="462"/>
    </row>
    <row r="149" spans="1:34" s="124" customFormat="1" ht="15" customHeight="1" x14ac:dyDescent="0.25">
      <c r="A149" s="463"/>
      <c r="B149" s="464" t="s">
        <v>225</v>
      </c>
      <c r="C149" s="474"/>
      <c r="D149" s="469"/>
      <c r="E149" s="254"/>
      <c r="F149" s="255"/>
      <c r="G149" s="236"/>
      <c r="H149" s="236"/>
      <c r="I149" s="475"/>
      <c r="J149" s="475"/>
      <c r="K149" s="458" t="str">
        <f t="shared" si="13"/>
        <v/>
      </c>
      <c r="L149" s="233" t="str">
        <f t="shared" si="14"/>
        <v/>
      </c>
      <c r="M149" s="161">
        <f t="shared" si="11"/>
        <v>0</v>
      </c>
      <c r="N149" s="278"/>
      <c r="O149" s="278"/>
      <c r="P149" s="275"/>
      <c r="Q149" s="278"/>
      <c r="R149" s="275"/>
      <c r="S149" s="278"/>
      <c r="T149" s="278"/>
      <c r="U149" s="278"/>
      <c r="V149" s="278"/>
      <c r="W149" s="278"/>
      <c r="X149" s="278"/>
      <c r="Y149" s="275"/>
      <c r="Z149" s="275"/>
      <c r="AA149" s="275"/>
      <c r="AB149" s="278"/>
      <c r="AC149" s="272"/>
      <c r="AD149" s="462"/>
      <c r="AE149" s="459"/>
      <c r="AF149" s="462"/>
      <c r="AG149" s="466"/>
      <c r="AH149" s="462"/>
    </row>
    <row r="150" spans="1:34" s="124" customFormat="1" ht="15" x14ac:dyDescent="0.25">
      <c r="A150" s="470"/>
      <c r="B150" s="471">
        <f>SUM(M131:M150)</f>
        <v>349.3</v>
      </c>
      <c r="C150" s="477"/>
      <c r="D150" s="469"/>
      <c r="E150" s="254"/>
      <c r="F150" s="255"/>
      <c r="G150" s="236"/>
      <c r="H150" s="236"/>
      <c r="I150" s="475"/>
      <c r="J150" s="475"/>
      <c r="K150" s="458" t="str">
        <f t="shared" si="13"/>
        <v/>
      </c>
      <c r="L150" s="233" t="str">
        <f t="shared" si="14"/>
        <v/>
      </c>
      <c r="M150" s="161">
        <f t="shared" si="11"/>
        <v>0</v>
      </c>
      <c r="N150" s="279"/>
      <c r="O150" s="279"/>
      <c r="P150" s="276"/>
      <c r="Q150" s="279"/>
      <c r="R150" s="276"/>
      <c r="S150" s="279"/>
      <c r="T150" s="279"/>
      <c r="U150" s="279"/>
      <c r="V150" s="279"/>
      <c r="W150" s="279"/>
      <c r="X150" s="279"/>
      <c r="Y150" s="276"/>
      <c r="Z150" s="276"/>
      <c r="AA150" s="276"/>
      <c r="AB150" s="279"/>
      <c r="AC150" s="273"/>
      <c r="AD150" s="462"/>
      <c r="AE150" s="459"/>
      <c r="AF150" s="462"/>
      <c r="AG150" s="466"/>
      <c r="AH150" s="462"/>
    </row>
    <row r="151" spans="1:34" s="124" customFormat="1" ht="17.25" x14ac:dyDescent="0.3">
      <c r="A151" s="452">
        <v>8</v>
      </c>
      <c r="B151" s="453" t="str">
        <f>'[1]danh sach'!B18</f>
        <v>Võ</v>
      </c>
      <c r="C151" s="454" t="str">
        <f>'[1]danh sach'!C18</f>
        <v xml:space="preserve">Cường </v>
      </c>
      <c r="D151" s="469" t="s">
        <v>239</v>
      </c>
      <c r="E151" s="254" t="s">
        <v>233</v>
      </c>
      <c r="F151" s="255">
        <v>1</v>
      </c>
      <c r="G151" s="236"/>
      <c r="H151" s="236">
        <v>60</v>
      </c>
      <c r="I151" s="522">
        <v>31</v>
      </c>
      <c r="J151" s="123"/>
      <c r="K151" s="458" t="str">
        <f t="shared" si="13"/>
        <v/>
      </c>
      <c r="L151" s="233">
        <f t="shared" si="14"/>
        <v>1.2100000000000002</v>
      </c>
      <c r="M151" s="161">
        <f t="shared" si="11"/>
        <v>48.4</v>
      </c>
      <c r="N151" s="277">
        <f>'[2]danh sach'!O18</f>
        <v>54</v>
      </c>
      <c r="O151" s="277"/>
      <c r="P151" s="274">
        <f>SUM(M151:M170)+N151+O151</f>
        <v>415.40000000000003</v>
      </c>
      <c r="Q151" s="277"/>
      <c r="R151" s="274">
        <f>'Mau B2'!L18</f>
        <v>0</v>
      </c>
      <c r="S151" s="277">
        <f>'[2]danh sach'!J18</f>
        <v>270</v>
      </c>
      <c r="T151" s="277">
        <f t="shared" ref="T151" si="15">S151</f>
        <v>270</v>
      </c>
      <c r="U151" s="277">
        <v>500</v>
      </c>
      <c r="V151" s="277">
        <f>U151</f>
        <v>500</v>
      </c>
      <c r="W151" s="277">
        <v>360</v>
      </c>
      <c r="X151" s="277">
        <f>W151</f>
        <v>360</v>
      </c>
      <c r="Y151" s="274">
        <f>ROUND((P151-T151),1)</f>
        <v>145.4</v>
      </c>
      <c r="Z151" s="274">
        <f>IF(OR(SUM(V151:V170)="",SUM(Q151:Q170)=""),0,ROUND(IF(SUM(U151:U170)=500,(SUM(Q151:Q170)-SUM(V151:V170))/3.2,IF(SUM(U151:U170)=600,(SUM(Q151:Q170)-SUM(V151:V170))/2.8,0)),1))</f>
        <v>-156.30000000000001</v>
      </c>
      <c r="AA151" s="274">
        <f>IF(OR(SUM(X151:X170)="",SUM(R151:R170)=""),0,ROUND(IF(SUM(W151:W170)=360,(SUM(R151:R170)-SUM(X151:X170))/3.2,IF(SUM(W151:W170)=260,(SUM(R151:R170)-SUM(X151:X170))/2.8,0)),1))</f>
        <v>-112.5</v>
      </c>
      <c r="AB151" s="277"/>
      <c r="AC151" s="271">
        <f>SUM(Y151:AA170)</f>
        <v>-123.4</v>
      </c>
      <c r="AD151" s="497" t="s">
        <v>222</v>
      </c>
      <c r="AE151" s="459"/>
      <c r="AF151" s="460">
        <f>1760/3.33</f>
        <v>528.52852852852857</v>
      </c>
      <c r="AG151" s="461">
        <f>P151-AF151</f>
        <v>-113.12852852852853</v>
      </c>
      <c r="AH151" s="462"/>
    </row>
    <row r="152" spans="1:34" s="124" customFormat="1" ht="15" x14ac:dyDescent="0.25">
      <c r="A152" s="463"/>
      <c r="B152" s="473"/>
      <c r="C152" s="474"/>
      <c r="D152" s="469" t="s">
        <v>239</v>
      </c>
      <c r="E152" s="254" t="s">
        <v>359</v>
      </c>
      <c r="F152" s="255">
        <v>1</v>
      </c>
      <c r="G152" s="236"/>
      <c r="H152" s="236">
        <v>60</v>
      </c>
      <c r="I152" s="522">
        <v>32</v>
      </c>
      <c r="J152" s="123"/>
      <c r="K152" s="458" t="str">
        <f t="shared" si="13"/>
        <v/>
      </c>
      <c r="L152" s="233">
        <f t="shared" si="14"/>
        <v>1.2100000000000002</v>
      </c>
      <c r="M152" s="161">
        <f t="shared" si="11"/>
        <v>48.4</v>
      </c>
      <c r="N152" s="278"/>
      <c r="O152" s="278"/>
      <c r="P152" s="275"/>
      <c r="Q152" s="278"/>
      <c r="R152" s="275"/>
      <c r="S152" s="278"/>
      <c r="T152" s="278"/>
      <c r="U152" s="278"/>
      <c r="V152" s="278"/>
      <c r="W152" s="278"/>
      <c r="X152" s="278"/>
      <c r="Y152" s="275"/>
      <c r="Z152" s="275"/>
      <c r="AA152" s="275"/>
      <c r="AB152" s="278"/>
      <c r="AC152" s="272"/>
      <c r="AD152" s="462"/>
      <c r="AE152" s="459"/>
      <c r="AF152" s="462"/>
      <c r="AG152" s="466"/>
      <c r="AH152" s="462"/>
    </row>
    <row r="153" spans="1:34" s="124" customFormat="1" ht="15" x14ac:dyDescent="0.25">
      <c r="A153" s="463"/>
      <c r="B153" s="473"/>
      <c r="C153" s="474"/>
      <c r="D153" s="469" t="s">
        <v>239</v>
      </c>
      <c r="E153" s="254" t="s">
        <v>367</v>
      </c>
      <c r="F153" s="255">
        <v>1</v>
      </c>
      <c r="G153" s="236"/>
      <c r="H153" s="236">
        <v>60</v>
      </c>
      <c r="I153" s="522">
        <v>25</v>
      </c>
      <c r="J153" s="123"/>
      <c r="K153" s="458" t="str">
        <f t="shared" si="13"/>
        <v/>
      </c>
      <c r="L153" s="233">
        <f t="shared" si="14"/>
        <v>1.1000000000000001</v>
      </c>
      <c r="M153" s="161">
        <f t="shared" si="11"/>
        <v>44</v>
      </c>
      <c r="N153" s="278"/>
      <c r="O153" s="278"/>
      <c r="P153" s="275"/>
      <c r="Q153" s="278"/>
      <c r="R153" s="275"/>
      <c r="S153" s="278"/>
      <c r="T153" s="278"/>
      <c r="U153" s="278"/>
      <c r="V153" s="278"/>
      <c r="W153" s="278"/>
      <c r="X153" s="278"/>
      <c r="Y153" s="275"/>
      <c r="Z153" s="275"/>
      <c r="AA153" s="275"/>
      <c r="AB153" s="278"/>
      <c r="AC153" s="272"/>
      <c r="AD153" s="462"/>
      <c r="AE153" s="459"/>
      <c r="AF153" s="462"/>
      <c r="AG153" s="466"/>
      <c r="AH153" s="462"/>
    </row>
    <row r="154" spans="1:34" s="124" customFormat="1" ht="15" x14ac:dyDescent="0.25">
      <c r="A154" s="463"/>
      <c r="B154" s="473"/>
      <c r="C154" s="474"/>
      <c r="D154" s="469" t="s">
        <v>239</v>
      </c>
      <c r="E154" s="254" t="s">
        <v>366</v>
      </c>
      <c r="F154" s="255">
        <v>1</v>
      </c>
      <c r="G154" s="236"/>
      <c r="H154" s="236">
        <v>60</v>
      </c>
      <c r="I154" s="522">
        <v>14</v>
      </c>
      <c r="J154" s="123"/>
      <c r="K154" s="458" t="str">
        <f t="shared" si="13"/>
        <v/>
      </c>
      <c r="L154" s="233">
        <f t="shared" si="14"/>
        <v>1.1000000000000001</v>
      </c>
      <c r="M154" s="161">
        <f t="shared" si="11"/>
        <v>44</v>
      </c>
      <c r="N154" s="278"/>
      <c r="O154" s="278"/>
      <c r="P154" s="275"/>
      <c r="Q154" s="278"/>
      <c r="R154" s="275"/>
      <c r="S154" s="278"/>
      <c r="T154" s="278"/>
      <c r="U154" s="278"/>
      <c r="V154" s="278"/>
      <c r="W154" s="278"/>
      <c r="X154" s="278"/>
      <c r="Y154" s="275"/>
      <c r="Z154" s="275"/>
      <c r="AA154" s="275"/>
      <c r="AB154" s="278"/>
      <c r="AC154" s="272"/>
      <c r="AD154" s="462"/>
      <c r="AE154" s="459"/>
      <c r="AF154" s="462"/>
      <c r="AG154" s="466"/>
      <c r="AH154" s="462"/>
    </row>
    <row r="155" spans="1:34" s="124" customFormat="1" ht="15" x14ac:dyDescent="0.25">
      <c r="A155" s="463"/>
      <c r="B155" s="473"/>
      <c r="C155" s="474"/>
      <c r="D155" s="469" t="s">
        <v>402</v>
      </c>
      <c r="E155" s="254" t="s">
        <v>241</v>
      </c>
      <c r="F155" s="255">
        <v>2</v>
      </c>
      <c r="G155" s="236">
        <v>30</v>
      </c>
      <c r="H155" s="236"/>
      <c r="I155" s="236">
        <v>48</v>
      </c>
      <c r="J155" s="123"/>
      <c r="K155" s="458">
        <f t="shared" si="13"/>
        <v>1.2100000000000002</v>
      </c>
      <c r="L155" s="233" t="str">
        <f t="shared" si="14"/>
        <v/>
      </c>
      <c r="M155" s="161">
        <f t="shared" si="11"/>
        <v>36.299999999999997</v>
      </c>
      <c r="N155" s="278"/>
      <c r="O155" s="278"/>
      <c r="P155" s="275"/>
      <c r="Q155" s="278"/>
      <c r="R155" s="275"/>
      <c r="S155" s="278"/>
      <c r="T155" s="278"/>
      <c r="U155" s="278"/>
      <c r="V155" s="278"/>
      <c r="W155" s="278"/>
      <c r="X155" s="278"/>
      <c r="Y155" s="275"/>
      <c r="Z155" s="275"/>
      <c r="AA155" s="275"/>
      <c r="AB155" s="278"/>
      <c r="AC155" s="272"/>
      <c r="AD155" s="462"/>
      <c r="AE155" s="459"/>
      <c r="AF155" s="462"/>
      <c r="AG155" s="466"/>
      <c r="AH155" s="462"/>
    </row>
    <row r="156" spans="1:34" s="124" customFormat="1" ht="15" x14ac:dyDescent="0.25">
      <c r="A156" s="463"/>
      <c r="B156" s="473"/>
      <c r="C156" s="474"/>
      <c r="D156" s="469" t="s">
        <v>402</v>
      </c>
      <c r="E156" s="254" t="s">
        <v>242</v>
      </c>
      <c r="F156" s="255">
        <v>2</v>
      </c>
      <c r="G156" s="236">
        <v>30</v>
      </c>
      <c r="H156" s="236"/>
      <c r="I156" s="236">
        <v>48</v>
      </c>
      <c r="J156" s="123"/>
      <c r="K156" s="458">
        <f t="shared" si="13"/>
        <v>1.2100000000000002</v>
      </c>
      <c r="L156" s="233" t="str">
        <f t="shared" si="14"/>
        <v/>
      </c>
      <c r="M156" s="161">
        <f t="shared" si="11"/>
        <v>36.299999999999997</v>
      </c>
      <c r="N156" s="278"/>
      <c r="O156" s="278"/>
      <c r="P156" s="275"/>
      <c r="Q156" s="278"/>
      <c r="R156" s="275"/>
      <c r="S156" s="278"/>
      <c r="T156" s="278"/>
      <c r="U156" s="278"/>
      <c r="V156" s="278"/>
      <c r="W156" s="278"/>
      <c r="X156" s="278"/>
      <c r="Y156" s="275"/>
      <c r="Z156" s="275"/>
      <c r="AA156" s="275"/>
      <c r="AB156" s="278"/>
      <c r="AC156" s="272"/>
      <c r="AD156" s="462"/>
      <c r="AE156" s="459"/>
      <c r="AF156" s="462"/>
      <c r="AG156" s="466"/>
      <c r="AH156" s="462"/>
    </row>
    <row r="157" spans="1:34" s="124" customFormat="1" ht="23.25" x14ac:dyDescent="0.25">
      <c r="A157" s="463"/>
      <c r="B157" s="473"/>
      <c r="C157" s="474"/>
      <c r="D157" s="469" t="s">
        <v>432</v>
      </c>
      <c r="E157" s="254" t="s">
        <v>419</v>
      </c>
      <c r="F157" s="255">
        <v>2</v>
      </c>
      <c r="G157" s="236"/>
      <c r="H157" s="236">
        <v>30</v>
      </c>
      <c r="I157" s="522">
        <v>24</v>
      </c>
      <c r="J157" s="123"/>
      <c r="K157" s="458" t="str">
        <f t="shared" si="13"/>
        <v/>
      </c>
      <c r="L157" s="233">
        <f t="shared" si="14"/>
        <v>1</v>
      </c>
      <c r="M157" s="161">
        <f t="shared" si="11"/>
        <v>20</v>
      </c>
      <c r="N157" s="278"/>
      <c r="O157" s="278"/>
      <c r="P157" s="275"/>
      <c r="Q157" s="278"/>
      <c r="R157" s="275"/>
      <c r="S157" s="278"/>
      <c r="T157" s="278"/>
      <c r="U157" s="278"/>
      <c r="V157" s="278"/>
      <c r="W157" s="278"/>
      <c r="X157" s="278"/>
      <c r="Y157" s="275"/>
      <c r="Z157" s="275"/>
      <c r="AA157" s="275"/>
      <c r="AB157" s="278"/>
      <c r="AC157" s="272"/>
      <c r="AD157" s="462"/>
      <c r="AE157" s="459"/>
      <c r="AF157" s="462"/>
      <c r="AG157" s="466"/>
      <c r="AH157" s="462"/>
    </row>
    <row r="158" spans="1:34" s="124" customFormat="1" ht="23.25" x14ac:dyDescent="0.25">
      <c r="A158" s="463"/>
      <c r="B158" s="473"/>
      <c r="C158" s="474"/>
      <c r="D158" s="469" t="s">
        <v>432</v>
      </c>
      <c r="E158" s="254" t="s">
        <v>505</v>
      </c>
      <c r="F158" s="255">
        <v>2</v>
      </c>
      <c r="G158" s="236"/>
      <c r="H158" s="236">
        <v>30</v>
      </c>
      <c r="I158" s="522">
        <v>22</v>
      </c>
      <c r="J158" s="123"/>
      <c r="K158" s="458" t="str">
        <f t="shared" si="13"/>
        <v/>
      </c>
      <c r="L158" s="233">
        <f t="shared" si="14"/>
        <v>1</v>
      </c>
      <c r="M158" s="161">
        <f t="shared" si="11"/>
        <v>20</v>
      </c>
      <c r="N158" s="278"/>
      <c r="O158" s="278"/>
      <c r="P158" s="275"/>
      <c r="Q158" s="278"/>
      <c r="R158" s="275"/>
      <c r="S158" s="278"/>
      <c r="T158" s="278"/>
      <c r="U158" s="278"/>
      <c r="V158" s="278"/>
      <c r="W158" s="278"/>
      <c r="X158" s="278"/>
      <c r="Y158" s="275"/>
      <c r="Z158" s="275"/>
      <c r="AA158" s="275"/>
      <c r="AB158" s="278"/>
      <c r="AC158" s="272"/>
      <c r="AD158" s="462"/>
      <c r="AE158" s="459"/>
      <c r="AF158" s="462"/>
      <c r="AG158" s="466"/>
      <c r="AH158" s="462"/>
    </row>
    <row r="159" spans="1:34" s="124" customFormat="1" ht="15" customHeight="1" x14ac:dyDescent="0.25">
      <c r="A159" s="463"/>
      <c r="B159" s="473"/>
      <c r="C159" s="474"/>
      <c r="D159" s="469" t="s">
        <v>509</v>
      </c>
      <c r="E159" s="254" t="s">
        <v>510</v>
      </c>
      <c r="F159" s="255">
        <v>1</v>
      </c>
      <c r="G159" s="236"/>
      <c r="H159" s="236">
        <v>30</v>
      </c>
      <c r="I159" s="475">
        <v>24</v>
      </c>
      <c r="J159" s="475"/>
      <c r="K159" s="458" t="str">
        <f t="shared" si="13"/>
        <v/>
      </c>
      <c r="L159" s="233">
        <f t="shared" si="14"/>
        <v>1</v>
      </c>
      <c r="M159" s="161">
        <f t="shared" si="11"/>
        <v>20</v>
      </c>
      <c r="N159" s="278"/>
      <c r="O159" s="278"/>
      <c r="P159" s="275"/>
      <c r="Q159" s="278"/>
      <c r="R159" s="275"/>
      <c r="S159" s="278"/>
      <c r="T159" s="278"/>
      <c r="U159" s="278"/>
      <c r="V159" s="278"/>
      <c r="W159" s="278"/>
      <c r="X159" s="278"/>
      <c r="Y159" s="275"/>
      <c r="Z159" s="275"/>
      <c r="AA159" s="275"/>
      <c r="AB159" s="278"/>
      <c r="AC159" s="272"/>
      <c r="AD159" s="462"/>
      <c r="AE159" s="459"/>
      <c r="AF159" s="462"/>
      <c r="AG159" s="466"/>
      <c r="AH159" s="462"/>
    </row>
    <row r="160" spans="1:34" s="124" customFormat="1" ht="15" customHeight="1" x14ac:dyDescent="0.25">
      <c r="A160" s="463"/>
      <c r="B160" s="473"/>
      <c r="C160" s="474"/>
      <c r="D160" s="469"/>
      <c r="E160" s="254"/>
      <c r="F160" s="255"/>
      <c r="G160" s="236"/>
      <c r="H160" s="236"/>
      <c r="I160" s="475"/>
      <c r="J160" s="475"/>
      <c r="K160" s="458" t="str">
        <f t="shared" si="13"/>
        <v/>
      </c>
      <c r="L160" s="233" t="str">
        <f t="shared" si="14"/>
        <v/>
      </c>
      <c r="M160" s="161">
        <f t="shared" si="11"/>
        <v>0</v>
      </c>
      <c r="N160" s="278"/>
      <c r="O160" s="278"/>
      <c r="P160" s="275"/>
      <c r="Q160" s="278"/>
      <c r="R160" s="275"/>
      <c r="S160" s="278"/>
      <c r="T160" s="278"/>
      <c r="U160" s="278"/>
      <c r="V160" s="278"/>
      <c r="W160" s="278"/>
      <c r="X160" s="278"/>
      <c r="Y160" s="275"/>
      <c r="Z160" s="275"/>
      <c r="AA160" s="275"/>
      <c r="AB160" s="278"/>
      <c r="AC160" s="272"/>
      <c r="AD160" s="462"/>
      <c r="AE160" s="459"/>
      <c r="AF160" s="462"/>
      <c r="AG160" s="466"/>
      <c r="AH160" s="462"/>
    </row>
    <row r="161" spans="1:34" s="124" customFormat="1" ht="15" customHeight="1" x14ac:dyDescent="0.25">
      <c r="A161" s="463"/>
      <c r="B161" s="473"/>
      <c r="C161" s="474"/>
      <c r="D161" s="469" t="s">
        <v>414</v>
      </c>
      <c r="E161" s="254" t="s">
        <v>430</v>
      </c>
      <c r="F161" s="255">
        <v>2</v>
      </c>
      <c r="G161" s="236"/>
      <c r="H161" s="236">
        <v>60</v>
      </c>
      <c r="I161" s="475">
        <v>29</v>
      </c>
      <c r="J161" s="475"/>
      <c r="K161" s="458" t="str">
        <f t="shared" si="13"/>
        <v/>
      </c>
      <c r="L161" s="233">
        <f t="shared" si="14"/>
        <v>1.1000000000000001</v>
      </c>
      <c r="M161" s="161">
        <f t="shared" si="11"/>
        <v>44</v>
      </c>
      <c r="N161" s="278"/>
      <c r="O161" s="278"/>
      <c r="P161" s="275"/>
      <c r="Q161" s="278"/>
      <c r="R161" s="275"/>
      <c r="S161" s="278"/>
      <c r="T161" s="278"/>
      <c r="U161" s="278"/>
      <c r="V161" s="278"/>
      <c r="W161" s="278"/>
      <c r="X161" s="278"/>
      <c r="Y161" s="275"/>
      <c r="Z161" s="275"/>
      <c r="AA161" s="275"/>
      <c r="AB161" s="278"/>
      <c r="AC161" s="272"/>
      <c r="AD161" s="462"/>
      <c r="AE161" s="459"/>
      <c r="AF161" s="462"/>
      <c r="AG161" s="466"/>
      <c r="AH161" s="462"/>
    </row>
    <row r="162" spans="1:34" s="124" customFormat="1" ht="15" hidden="1" customHeight="1" x14ac:dyDescent="0.25">
      <c r="A162" s="463"/>
      <c r="B162" s="473"/>
      <c r="C162" s="474"/>
      <c r="D162" s="469"/>
      <c r="E162" s="254"/>
      <c r="F162" s="255"/>
      <c r="G162" s="236"/>
      <c r="H162" s="236"/>
      <c r="I162" s="475"/>
      <c r="J162" s="475"/>
      <c r="K162" s="458" t="str">
        <f t="shared" si="13"/>
        <v/>
      </c>
      <c r="L162" s="233" t="str">
        <f t="shared" si="14"/>
        <v/>
      </c>
      <c r="M162" s="161">
        <f t="shared" si="11"/>
        <v>0</v>
      </c>
      <c r="N162" s="278"/>
      <c r="O162" s="278"/>
      <c r="P162" s="275"/>
      <c r="Q162" s="278"/>
      <c r="R162" s="275"/>
      <c r="S162" s="278"/>
      <c r="T162" s="278"/>
      <c r="U162" s="278"/>
      <c r="V162" s="278"/>
      <c r="W162" s="278"/>
      <c r="X162" s="278"/>
      <c r="Y162" s="275"/>
      <c r="Z162" s="275"/>
      <c r="AA162" s="275"/>
      <c r="AB162" s="278"/>
      <c r="AC162" s="272"/>
      <c r="AD162" s="462"/>
      <c r="AE162" s="459"/>
      <c r="AF162" s="462"/>
      <c r="AG162" s="466"/>
      <c r="AH162" s="462"/>
    </row>
    <row r="163" spans="1:34" s="124" customFormat="1" ht="15" hidden="1" customHeight="1" x14ac:dyDescent="0.25">
      <c r="A163" s="463"/>
      <c r="B163" s="473"/>
      <c r="C163" s="474"/>
      <c r="D163" s="469"/>
      <c r="E163" s="254"/>
      <c r="F163" s="255"/>
      <c r="G163" s="236"/>
      <c r="H163" s="236"/>
      <c r="I163" s="475"/>
      <c r="J163" s="475"/>
      <c r="K163" s="458" t="str">
        <f t="shared" si="13"/>
        <v/>
      </c>
      <c r="L163" s="233" t="str">
        <f t="shared" si="14"/>
        <v/>
      </c>
      <c r="M163" s="161">
        <f t="shared" si="11"/>
        <v>0</v>
      </c>
      <c r="N163" s="278"/>
      <c r="O163" s="278"/>
      <c r="P163" s="275"/>
      <c r="Q163" s="278"/>
      <c r="R163" s="275"/>
      <c r="S163" s="278"/>
      <c r="T163" s="278"/>
      <c r="U163" s="278"/>
      <c r="V163" s="278"/>
      <c r="W163" s="278"/>
      <c r="X163" s="278"/>
      <c r="Y163" s="275"/>
      <c r="Z163" s="275"/>
      <c r="AA163" s="275"/>
      <c r="AB163" s="278"/>
      <c r="AC163" s="272"/>
      <c r="AD163" s="462"/>
      <c r="AE163" s="459"/>
      <c r="AF163" s="462"/>
      <c r="AG163" s="466"/>
      <c r="AH163" s="462"/>
    </row>
    <row r="164" spans="1:34" s="124" customFormat="1" ht="15" hidden="1" customHeight="1" x14ac:dyDescent="0.25">
      <c r="A164" s="463"/>
      <c r="B164" s="473"/>
      <c r="C164" s="474"/>
      <c r="D164" s="469"/>
      <c r="E164" s="254"/>
      <c r="F164" s="255"/>
      <c r="G164" s="236"/>
      <c r="H164" s="236"/>
      <c r="I164" s="475"/>
      <c r="J164" s="475"/>
      <c r="K164" s="458" t="str">
        <f t="shared" si="13"/>
        <v/>
      </c>
      <c r="L164" s="233" t="str">
        <f t="shared" si="14"/>
        <v/>
      </c>
      <c r="M164" s="161">
        <f t="shared" si="11"/>
        <v>0</v>
      </c>
      <c r="N164" s="278"/>
      <c r="O164" s="278"/>
      <c r="P164" s="275"/>
      <c r="Q164" s="278"/>
      <c r="R164" s="275"/>
      <c r="S164" s="278"/>
      <c r="T164" s="278"/>
      <c r="U164" s="278"/>
      <c r="V164" s="278"/>
      <c r="W164" s="278"/>
      <c r="X164" s="278"/>
      <c r="Y164" s="275"/>
      <c r="Z164" s="275"/>
      <c r="AA164" s="275"/>
      <c r="AB164" s="278"/>
      <c r="AC164" s="272"/>
      <c r="AD164" s="462"/>
      <c r="AE164" s="459"/>
      <c r="AF164" s="462"/>
      <c r="AG164" s="466"/>
      <c r="AH164" s="462"/>
    </row>
    <row r="165" spans="1:34" s="124" customFormat="1" ht="15" hidden="1" customHeight="1" x14ac:dyDescent="0.25">
      <c r="A165" s="463"/>
      <c r="B165" s="473"/>
      <c r="C165" s="474"/>
      <c r="D165" s="469"/>
      <c r="E165" s="254"/>
      <c r="F165" s="255"/>
      <c r="G165" s="236"/>
      <c r="H165" s="236"/>
      <c r="I165" s="475"/>
      <c r="J165" s="475"/>
      <c r="K165" s="458" t="str">
        <f t="shared" si="13"/>
        <v/>
      </c>
      <c r="L165" s="233" t="str">
        <f t="shared" si="14"/>
        <v/>
      </c>
      <c r="M165" s="161">
        <f t="shared" si="11"/>
        <v>0</v>
      </c>
      <c r="N165" s="278"/>
      <c r="O165" s="278"/>
      <c r="P165" s="275"/>
      <c r="Q165" s="278"/>
      <c r="R165" s="275"/>
      <c r="S165" s="278"/>
      <c r="T165" s="278"/>
      <c r="U165" s="278"/>
      <c r="V165" s="278"/>
      <c r="W165" s="278"/>
      <c r="X165" s="278"/>
      <c r="Y165" s="275"/>
      <c r="Z165" s="275"/>
      <c r="AA165" s="275"/>
      <c r="AB165" s="278"/>
      <c r="AC165" s="272"/>
      <c r="AD165" s="462"/>
      <c r="AE165" s="459"/>
      <c r="AF165" s="462"/>
      <c r="AG165" s="466"/>
      <c r="AH165" s="462"/>
    </row>
    <row r="166" spans="1:34" s="124" customFormat="1" ht="15" hidden="1" customHeight="1" x14ac:dyDescent="0.25">
      <c r="A166" s="463"/>
      <c r="B166" s="473"/>
      <c r="C166" s="474"/>
      <c r="D166" s="469"/>
      <c r="E166" s="254"/>
      <c r="F166" s="255"/>
      <c r="G166" s="236"/>
      <c r="H166" s="236"/>
      <c r="I166" s="475"/>
      <c r="J166" s="475"/>
      <c r="K166" s="458" t="str">
        <f t="shared" si="13"/>
        <v/>
      </c>
      <c r="L166" s="233" t="str">
        <f t="shared" si="14"/>
        <v/>
      </c>
      <c r="M166" s="161">
        <f t="shared" si="11"/>
        <v>0</v>
      </c>
      <c r="N166" s="278"/>
      <c r="O166" s="278"/>
      <c r="P166" s="275"/>
      <c r="Q166" s="278"/>
      <c r="R166" s="275"/>
      <c r="S166" s="278"/>
      <c r="T166" s="278"/>
      <c r="U166" s="278"/>
      <c r="V166" s="278"/>
      <c r="W166" s="278"/>
      <c r="X166" s="278"/>
      <c r="Y166" s="275"/>
      <c r="Z166" s="275"/>
      <c r="AA166" s="275"/>
      <c r="AB166" s="278"/>
      <c r="AC166" s="272"/>
      <c r="AD166" s="462"/>
      <c r="AE166" s="459"/>
      <c r="AF166" s="462"/>
      <c r="AG166" s="466"/>
      <c r="AH166" s="462"/>
    </row>
    <row r="167" spans="1:34" s="124" customFormat="1" ht="15" hidden="1" customHeight="1" x14ac:dyDescent="0.25">
      <c r="A167" s="463"/>
      <c r="B167" s="473"/>
      <c r="C167" s="474"/>
      <c r="D167" s="469"/>
      <c r="E167" s="254"/>
      <c r="F167" s="255"/>
      <c r="G167" s="236"/>
      <c r="H167" s="236"/>
      <c r="I167" s="475"/>
      <c r="J167" s="475"/>
      <c r="K167" s="458" t="str">
        <f t="shared" si="13"/>
        <v/>
      </c>
      <c r="L167" s="233" t="str">
        <f t="shared" si="14"/>
        <v/>
      </c>
      <c r="M167" s="161">
        <f t="shared" si="11"/>
        <v>0</v>
      </c>
      <c r="N167" s="278"/>
      <c r="O167" s="278"/>
      <c r="P167" s="275"/>
      <c r="Q167" s="278"/>
      <c r="R167" s="275"/>
      <c r="S167" s="278"/>
      <c r="T167" s="278"/>
      <c r="U167" s="278"/>
      <c r="V167" s="278"/>
      <c r="W167" s="278"/>
      <c r="X167" s="278"/>
      <c r="Y167" s="275"/>
      <c r="Z167" s="275"/>
      <c r="AA167" s="275"/>
      <c r="AB167" s="278"/>
      <c r="AC167" s="272"/>
      <c r="AD167" s="462"/>
      <c r="AE167" s="459"/>
      <c r="AF167" s="462"/>
      <c r="AG167" s="466"/>
      <c r="AH167" s="462"/>
    </row>
    <row r="168" spans="1:34" s="124" customFormat="1" ht="15" hidden="1" customHeight="1" x14ac:dyDescent="0.25">
      <c r="A168" s="463"/>
      <c r="B168" s="473"/>
      <c r="C168" s="474"/>
      <c r="D168" s="469"/>
      <c r="E168" s="254"/>
      <c r="F168" s="255"/>
      <c r="G168" s="236"/>
      <c r="H168" s="236"/>
      <c r="I168" s="475"/>
      <c r="J168" s="475"/>
      <c r="K168" s="458" t="str">
        <f t="shared" si="13"/>
        <v/>
      </c>
      <c r="L168" s="233" t="str">
        <f t="shared" si="14"/>
        <v/>
      </c>
      <c r="M168" s="161">
        <f t="shared" si="11"/>
        <v>0</v>
      </c>
      <c r="N168" s="278"/>
      <c r="O168" s="278"/>
      <c r="P168" s="275"/>
      <c r="Q168" s="278"/>
      <c r="R168" s="275"/>
      <c r="S168" s="278"/>
      <c r="T168" s="278"/>
      <c r="U168" s="278"/>
      <c r="V168" s="278"/>
      <c r="W168" s="278"/>
      <c r="X168" s="278"/>
      <c r="Y168" s="275"/>
      <c r="Z168" s="275"/>
      <c r="AA168" s="275"/>
      <c r="AB168" s="278"/>
      <c r="AC168" s="272"/>
      <c r="AD168" s="462"/>
      <c r="AE168" s="459"/>
      <c r="AF168" s="462"/>
      <c r="AG168" s="466"/>
      <c r="AH168" s="462"/>
    </row>
    <row r="169" spans="1:34" s="124" customFormat="1" ht="15" customHeight="1" x14ac:dyDescent="0.25">
      <c r="A169" s="463"/>
      <c r="B169" s="464" t="s">
        <v>225</v>
      </c>
      <c r="C169" s="474"/>
      <c r="D169" s="469"/>
      <c r="E169" s="254"/>
      <c r="F169" s="255"/>
      <c r="G169" s="236"/>
      <c r="H169" s="236"/>
      <c r="I169" s="475"/>
      <c r="J169" s="475"/>
      <c r="K169" s="458" t="str">
        <f t="shared" si="13"/>
        <v/>
      </c>
      <c r="L169" s="233" t="str">
        <f t="shared" si="14"/>
        <v/>
      </c>
      <c r="M169" s="161">
        <f t="shared" si="11"/>
        <v>0</v>
      </c>
      <c r="N169" s="278"/>
      <c r="O169" s="278"/>
      <c r="P169" s="275"/>
      <c r="Q169" s="278"/>
      <c r="R169" s="275"/>
      <c r="S169" s="278"/>
      <c r="T169" s="278"/>
      <c r="U169" s="278"/>
      <c r="V169" s="278"/>
      <c r="W169" s="278"/>
      <c r="X169" s="278"/>
      <c r="Y169" s="275"/>
      <c r="Z169" s="275"/>
      <c r="AA169" s="275"/>
      <c r="AB169" s="278"/>
      <c r="AC169" s="272"/>
      <c r="AD169" s="462"/>
      <c r="AE169" s="459"/>
      <c r="AF169" s="462"/>
      <c r="AG169" s="466"/>
      <c r="AH169" s="462"/>
    </row>
    <row r="170" spans="1:34" s="124" customFormat="1" ht="15" x14ac:dyDescent="0.25">
      <c r="A170" s="470"/>
      <c r="B170" s="471">
        <f>SUM(M151:M170)</f>
        <v>361.40000000000003</v>
      </c>
      <c r="C170" s="477"/>
      <c r="D170" s="469"/>
      <c r="E170" s="254"/>
      <c r="F170" s="255"/>
      <c r="G170" s="236"/>
      <c r="H170" s="236"/>
      <c r="I170" s="475"/>
      <c r="J170" s="475"/>
      <c r="K170" s="458" t="str">
        <f t="shared" si="13"/>
        <v/>
      </c>
      <c r="L170" s="233" t="str">
        <f t="shared" si="14"/>
        <v/>
      </c>
      <c r="M170" s="161">
        <f t="shared" si="11"/>
        <v>0</v>
      </c>
      <c r="N170" s="279"/>
      <c r="O170" s="279"/>
      <c r="P170" s="276"/>
      <c r="Q170" s="279"/>
      <c r="R170" s="276"/>
      <c r="S170" s="279"/>
      <c r="T170" s="279"/>
      <c r="U170" s="279"/>
      <c r="V170" s="279"/>
      <c r="W170" s="279"/>
      <c r="X170" s="279"/>
      <c r="Y170" s="276"/>
      <c r="Z170" s="276"/>
      <c r="AA170" s="276"/>
      <c r="AB170" s="279"/>
      <c r="AC170" s="273"/>
      <c r="AD170" s="462"/>
      <c r="AE170" s="459"/>
      <c r="AF170" s="462"/>
      <c r="AG170" s="466"/>
      <c r="AH170" s="462"/>
    </row>
    <row r="171" spans="1:34" s="124" customFormat="1" ht="17.25" x14ac:dyDescent="0.3">
      <c r="A171" s="452">
        <v>9</v>
      </c>
      <c r="B171" s="453" t="str">
        <f>'[1]danh sach'!B19</f>
        <v xml:space="preserve">Nguyễn Thùy </v>
      </c>
      <c r="C171" s="454" t="str">
        <f>'[1]danh sach'!C19</f>
        <v>Dương</v>
      </c>
      <c r="D171" s="469" t="s">
        <v>296</v>
      </c>
      <c r="E171" s="254" t="s">
        <v>303</v>
      </c>
      <c r="F171" s="255">
        <v>1</v>
      </c>
      <c r="G171" s="236">
        <v>30</v>
      </c>
      <c r="H171" s="236"/>
      <c r="I171" s="475">
        <v>58</v>
      </c>
      <c r="J171" s="475"/>
      <c r="K171" s="458">
        <f t="shared" si="13"/>
        <v>1.2100000000000002</v>
      </c>
      <c r="L171" s="233" t="str">
        <f t="shared" si="14"/>
        <v/>
      </c>
      <c r="M171" s="161">
        <f t="shared" si="11"/>
        <v>36.299999999999997</v>
      </c>
      <c r="N171" s="277">
        <f>'[2]danh sach'!O19</f>
        <v>40.5</v>
      </c>
      <c r="O171" s="277"/>
      <c r="P171" s="274">
        <f>SUM(M171:M190)+N171+O171</f>
        <v>423</v>
      </c>
      <c r="Q171" s="277"/>
      <c r="R171" s="274">
        <f>'Mau B2'!L19</f>
        <v>0</v>
      </c>
      <c r="S171" s="277">
        <f>'[2]danh sach'!J19</f>
        <v>270</v>
      </c>
      <c r="T171" s="277">
        <f t="shared" ref="T171" si="16">S171</f>
        <v>270</v>
      </c>
      <c r="U171" s="277">
        <v>500</v>
      </c>
      <c r="V171" s="277">
        <f>U171</f>
        <v>500</v>
      </c>
      <c r="W171" s="277">
        <v>360</v>
      </c>
      <c r="X171" s="277">
        <f>W171</f>
        <v>360</v>
      </c>
      <c r="Y171" s="274">
        <f>ROUND((P171-T171),1)</f>
        <v>153</v>
      </c>
      <c r="Z171" s="274">
        <f>IF(OR(SUM(V171:V190)="",SUM(Q171:Q190)=""),0,ROUND(IF(SUM(U171:U190)=500,(SUM(Q171:Q190)-SUM(V171:V190))/3.2,IF(SUM(U171:U190)=600,(SUM(Q171:Q190)-SUM(V171:V190))/2.8,0)),1))</f>
        <v>-156.30000000000001</v>
      </c>
      <c r="AA171" s="274">
        <f>IF(OR(SUM(X171:X190)="",SUM(R171:R190)=""),0,ROUND(IF(SUM(W171:W190)=360,(SUM(R171:R190)-SUM(X171:X190))/3.2,IF(SUM(W171:W190)=260,(SUM(R171:R190)-SUM(X171:X190))/2.8,0)),1))</f>
        <v>-112.5</v>
      </c>
      <c r="AB171" s="277"/>
      <c r="AC171" s="271">
        <f>SUM(Y171:AA190)</f>
        <v>-115.80000000000001</v>
      </c>
      <c r="AD171" s="497" t="s">
        <v>223</v>
      </c>
      <c r="AE171" s="459"/>
      <c r="AF171" s="460">
        <f>1760/3.33</f>
        <v>528.52852852852857</v>
      </c>
      <c r="AG171" s="461">
        <f>P171-AF171</f>
        <v>-105.52852852852857</v>
      </c>
      <c r="AH171" s="462"/>
    </row>
    <row r="172" spans="1:34" s="124" customFormat="1" ht="15" x14ac:dyDescent="0.25">
      <c r="A172" s="463"/>
      <c r="B172" s="473"/>
      <c r="C172" s="474"/>
      <c r="D172" s="469" t="s">
        <v>296</v>
      </c>
      <c r="E172" s="254" t="s">
        <v>304</v>
      </c>
      <c r="F172" s="255">
        <v>1</v>
      </c>
      <c r="G172" s="236">
        <v>30</v>
      </c>
      <c r="H172" s="236"/>
      <c r="I172" s="475">
        <v>58</v>
      </c>
      <c r="J172" s="475"/>
      <c r="K172" s="458">
        <f t="shared" si="13"/>
        <v>1.2100000000000002</v>
      </c>
      <c r="L172" s="233" t="str">
        <f t="shared" si="14"/>
        <v/>
      </c>
      <c r="M172" s="161">
        <f t="shared" si="11"/>
        <v>36.299999999999997</v>
      </c>
      <c r="N172" s="278"/>
      <c r="O172" s="278"/>
      <c r="P172" s="275"/>
      <c r="Q172" s="278"/>
      <c r="R172" s="275"/>
      <c r="S172" s="278"/>
      <c r="T172" s="278"/>
      <c r="U172" s="278"/>
      <c r="V172" s="278"/>
      <c r="W172" s="278"/>
      <c r="X172" s="278"/>
      <c r="Y172" s="275"/>
      <c r="Z172" s="275"/>
      <c r="AA172" s="275"/>
      <c r="AB172" s="278"/>
      <c r="AC172" s="272"/>
      <c r="AD172" s="462"/>
      <c r="AE172" s="459"/>
      <c r="AF172" s="462"/>
      <c r="AG172" s="466"/>
      <c r="AH172" s="462"/>
    </row>
    <row r="173" spans="1:34" s="124" customFormat="1" ht="15" x14ac:dyDescent="0.25">
      <c r="A173" s="463"/>
      <c r="B173" s="473"/>
      <c r="C173" s="474"/>
      <c r="D173" s="469" t="s">
        <v>296</v>
      </c>
      <c r="E173" s="254" t="s">
        <v>305</v>
      </c>
      <c r="F173" s="255">
        <v>1</v>
      </c>
      <c r="G173" s="236">
        <v>30</v>
      </c>
      <c r="H173" s="236"/>
      <c r="I173" s="475">
        <v>58</v>
      </c>
      <c r="J173" s="475"/>
      <c r="K173" s="458">
        <f t="shared" si="13"/>
        <v>1.2100000000000002</v>
      </c>
      <c r="L173" s="233" t="str">
        <f t="shared" si="14"/>
        <v/>
      </c>
      <c r="M173" s="161">
        <f t="shared" si="11"/>
        <v>36.299999999999997</v>
      </c>
      <c r="N173" s="278"/>
      <c r="O173" s="278"/>
      <c r="P173" s="275"/>
      <c r="Q173" s="278"/>
      <c r="R173" s="275"/>
      <c r="S173" s="278"/>
      <c r="T173" s="278"/>
      <c r="U173" s="278"/>
      <c r="V173" s="278"/>
      <c r="W173" s="278"/>
      <c r="X173" s="278"/>
      <c r="Y173" s="275"/>
      <c r="Z173" s="275"/>
      <c r="AA173" s="275"/>
      <c r="AB173" s="278"/>
      <c r="AC173" s="272"/>
      <c r="AD173" s="462"/>
      <c r="AE173" s="459"/>
      <c r="AF173" s="462"/>
      <c r="AG173" s="466"/>
      <c r="AH173" s="462"/>
    </row>
    <row r="174" spans="1:34" s="124" customFormat="1" ht="15" x14ac:dyDescent="0.25">
      <c r="A174" s="463"/>
      <c r="B174" s="473"/>
      <c r="C174" s="474"/>
      <c r="D174" s="469" t="s">
        <v>296</v>
      </c>
      <c r="E174" s="254" t="s">
        <v>306</v>
      </c>
      <c r="F174" s="255">
        <v>1</v>
      </c>
      <c r="G174" s="236">
        <v>30</v>
      </c>
      <c r="H174" s="236"/>
      <c r="I174" s="475">
        <v>58</v>
      </c>
      <c r="J174" s="475"/>
      <c r="K174" s="458">
        <f t="shared" si="13"/>
        <v>1.2100000000000002</v>
      </c>
      <c r="L174" s="233" t="str">
        <f t="shared" si="14"/>
        <v/>
      </c>
      <c r="M174" s="161">
        <f t="shared" si="11"/>
        <v>36.299999999999997</v>
      </c>
      <c r="N174" s="278"/>
      <c r="O174" s="278"/>
      <c r="P174" s="275"/>
      <c r="Q174" s="278"/>
      <c r="R174" s="275"/>
      <c r="S174" s="278"/>
      <c r="T174" s="278"/>
      <c r="U174" s="278"/>
      <c r="V174" s="278"/>
      <c r="W174" s="278"/>
      <c r="X174" s="278"/>
      <c r="Y174" s="275"/>
      <c r="Z174" s="275"/>
      <c r="AA174" s="275"/>
      <c r="AB174" s="278"/>
      <c r="AC174" s="272"/>
      <c r="AD174" s="462"/>
      <c r="AE174" s="459"/>
      <c r="AF174" s="462"/>
      <c r="AG174" s="466"/>
      <c r="AH174" s="462"/>
    </row>
    <row r="175" spans="1:34" s="124" customFormat="1" ht="15" x14ac:dyDescent="0.25">
      <c r="A175" s="463"/>
      <c r="B175" s="473"/>
      <c r="C175" s="474"/>
      <c r="D175" s="469" t="s">
        <v>296</v>
      </c>
      <c r="E175" s="254" t="s">
        <v>307</v>
      </c>
      <c r="F175" s="255">
        <v>1</v>
      </c>
      <c r="G175" s="236">
        <v>30</v>
      </c>
      <c r="H175" s="236"/>
      <c r="I175" s="475">
        <v>58</v>
      </c>
      <c r="J175" s="475"/>
      <c r="K175" s="458">
        <f t="shared" si="13"/>
        <v>1.2100000000000002</v>
      </c>
      <c r="L175" s="233" t="str">
        <f t="shared" si="14"/>
        <v/>
      </c>
      <c r="M175" s="161">
        <f t="shared" si="11"/>
        <v>36.299999999999997</v>
      </c>
      <c r="N175" s="278"/>
      <c r="O175" s="278"/>
      <c r="P175" s="275"/>
      <c r="Q175" s="278"/>
      <c r="R175" s="275"/>
      <c r="S175" s="278"/>
      <c r="T175" s="278"/>
      <c r="U175" s="278"/>
      <c r="V175" s="278"/>
      <c r="W175" s="278"/>
      <c r="X175" s="278"/>
      <c r="Y175" s="275"/>
      <c r="Z175" s="275"/>
      <c r="AA175" s="275"/>
      <c r="AB175" s="278"/>
      <c r="AC175" s="272"/>
      <c r="AD175" s="462"/>
      <c r="AE175" s="459"/>
      <c r="AF175" s="462"/>
      <c r="AG175" s="466"/>
      <c r="AH175" s="462"/>
    </row>
    <row r="176" spans="1:34" s="124" customFormat="1" ht="15" x14ac:dyDescent="0.25">
      <c r="A176" s="463"/>
      <c r="B176" s="473"/>
      <c r="C176" s="474"/>
      <c r="D176" s="469" t="s">
        <v>296</v>
      </c>
      <c r="E176" s="476" t="s">
        <v>378</v>
      </c>
      <c r="F176" s="255">
        <v>1</v>
      </c>
      <c r="G176" s="236">
        <v>30</v>
      </c>
      <c r="H176" s="236"/>
      <c r="I176" s="475">
        <v>65</v>
      </c>
      <c r="J176" s="475"/>
      <c r="K176" s="458">
        <f t="shared" si="13"/>
        <v>1.2</v>
      </c>
      <c r="L176" s="233" t="str">
        <f t="shared" si="14"/>
        <v/>
      </c>
      <c r="M176" s="161">
        <f t="shared" si="11"/>
        <v>36</v>
      </c>
      <c r="N176" s="278"/>
      <c r="O176" s="278"/>
      <c r="P176" s="275"/>
      <c r="Q176" s="278"/>
      <c r="R176" s="275"/>
      <c r="S176" s="278"/>
      <c r="T176" s="278"/>
      <c r="U176" s="278"/>
      <c r="V176" s="278"/>
      <c r="W176" s="278"/>
      <c r="X176" s="278"/>
      <c r="Y176" s="275"/>
      <c r="Z176" s="275"/>
      <c r="AA176" s="275"/>
      <c r="AB176" s="278"/>
      <c r="AC176" s="272"/>
      <c r="AD176" s="462"/>
      <c r="AE176" s="459"/>
      <c r="AF176" s="462"/>
      <c r="AG176" s="466"/>
      <c r="AH176" s="462"/>
    </row>
    <row r="177" spans="1:34" s="124" customFormat="1" ht="15" customHeight="1" x14ac:dyDescent="0.25">
      <c r="A177" s="463"/>
      <c r="B177" s="473"/>
      <c r="C177" s="474"/>
      <c r="D177" s="469" t="s">
        <v>308</v>
      </c>
      <c r="E177" s="254" t="s">
        <v>252</v>
      </c>
      <c r="F177" s="255">
        <v>1</v>
      </c>
      <c r="G177" s="236">
        <v>30</v>
      </c>
      <c r="H177" s="236"/>
      <c r="I177" s="475">
        <v>50</v>
      </c>
      <c r="J177" s="475"/>
      <c r="K177" s="458">
        <f t="shared" si="13"/>
        <v>1.1000000000000001</v>
      </c>
      <c r="L177" s="233" t="str">
        <f t="shared" si="14"/>
        <v/>
      </c>
      <c r="M177" s="161">
        <f t="shared" si="11"/>
        <v>33</v>
      </c>
      <c r="N177" s="278"/>
      <c r="O177" s="278"/>
      <c r="P177" s="275"/>
      <c r="Q177" s="278"/>
      <c r="R177" s="275"/>
      <c r="S177" s="278"/>
      <c r="T177" s="278"/>
      <c r="U177" s="278"/>
      <c r="V177" s="278"/>
      <c r="W177" s="278"/>
      <c r="X177" s="278"/>
      <c r="Y177" s="275"/>
      <c r="Z177" s="275"/>
      <c r="AA177" s="275"/>
      <c r="AB177" s="278"/>
      <c r="AC177" s="272"/>
      <c r="AD177" s="462"/>
      <c r="AE177" s="459"/>
      <c r="AF177" s="462"/>
      <c r="AG177" s="466"/>
      <c r="AH177" s="462"/>
    </row>
    <row r="178" spans="1:34" s="124" customFormat="1" ht="15" customHeight="1" x14ac:dyDescent="0.25">
      <c r="A178" s="463"/>
      <c r="B178" s="473"/>
      <c r="C178" s="474"/>
      <c r="D178" s="258" t="s">
        <v>414</v>
      </c>
      <c r="E178" s="254" t="s">
        <v>444</v>
      </c>
      <c r="F178" s="255">
        <v>2</v>
      </c>
      <c r="G178" s="236"/>
      <c r="H178" s="236">
        <v>60</v>
      </c>
      <c r="I178" s="475">
        <v>24</v>
      </c>
      <c r="J178" s="475"/>
      <c r="K178" s="458" t="str">
        <f t="shared" si="13"/>
        <v/>
      </c>
      <c r="L178" s="233">
        <f t="shared" si="14"/>
        <v>1.1000000000000001</v>
      </c>
      <c r="M178" s="161">
        <f t="shared" si="11"/>
        <v>44</v>
      </c>
      <c r="N178" s="278"/>
      <c r="O178" s="278"/>
      <c r="P178" s="275"/>
      <c r="Q178" s="278"/>
      <c r="R178" s="275"/>
      <c r="S178" s="278"/>
      <c r="T178" s="278"/>
      <c r="U178" s="278"/>
      <c r="V178" s="278"/>
      <c r="W178" s="278"/>
      <c r="X178" s="278"/>
      <c r="Y178" s="275"/>
      <c r="Z178" s="275"/>
      <c r="AA178" s="275"/>
      <c r="AB178" s="278"/>
      <c r="AC178" s="272"/>
      <c r="AD178" s="462"/>
      <c r="AE178" s="459"/>
      <c r="AF178" s="462"/>
      <c r="AG178" s="466"/>
      <c r="AH178" s="462"/>
    </row>
    <row r="179" spans="1:34" s="124" customFormat="1" ht="15" customHeight="1" x14ac:dyDescent="0.25">
      <c r="A179" s="463"/>
      <c r="B179" s="473"/>
      <c r="C179" s="474"/>
      <c r="D179" s="258" t="s">
        <v>414</v>
      </c>
      <c r="E179" s="254" t="s">
        <v>445</v>
      </c>
      <c r="F179" s="255">
        <v>2</v>
      </c>
      <c r="G179" s="236"/>
      <c r="H179" s="236">
        <v>60</v>
      </c>
      <c r="I179" s="475">
        <v>24</v>
      </c>
      <c r="J179" s="475"/>
      <c r="K179" s="458" t="str">
        <f t="shared" si="13"/>
        <v/>
      </c>
      <c r="L179" s="233">
        <f t="shared" si="14"/>
        <v>1.1000000000000001</v>
      </c>
      <c r="M179" s="161">
        <f t="shared" si="11"/>
        <v>44</v>
      </c>
      <c r="N179" s="278"/>
      <c r="O179" s="278"/>
      <c r="P179" s="275"/>
      <c r="Q179" s="278"/>
      <c r="R179" s="275"/>
      <c r="S179" s="278"/>
      <c r="T179" s="278"/>
      <c r="U179" s="278"/>
      <c r="V179" s="278"/>
      <c r="W179" s="278"/>
      <c r="X179" s="278"/>
      <c r="Y179" s="275"/>
      <c r="Z179" s="275"/>
      <c r="AA179" s="275"/>
      <c r="AB179" s="278"/>
      <c r="AC179" s="272"/>
      <c r="AD179" s="462"/>
      <c r="AE179" s="459"/>
      <c r="AF179" s="462"/>
      <c r="AG179" s="466"/>
      <c r="AH179" s="462"/>
    </row>
    <row r="180" spans="1:34" s="124" customFormat="1" ht="15" customHeight="1" x14ac:dyDescent="0.25">
      <c r="A180" s="463"/>
      <c r="B180" s="473"/>
      <c r="C180" s="474"/>
      <c r="D180" s="258" t="s">
        <v>414</v>
      </c>
      <c r="E180" s="254" t="s">
        <v>446</v>
      </c>
      <c r="F180" s="255">
        <v>2</v>
      </c>
      <c r="G180" s="236"/>
      <c r="H180" s="236">
        <v>60</v>
      </c>
      <c r="I180" s="475">
        <v>24</v>
      </c>
      <c r="J180" s="475"/>
      <c r="K180" s="458" t="str">
        <f t="shared" si="13"/>
        <v/>
      </c>
      <c r="L180" s="233">
        <f t="shared" si="14"/>
        <v>1.1000000000000001</v>
      </c>
      <c r="M180" s="161">
        <f t="shared" si="11"/>
        <v>44</v>
      </c>
      <c r="N180" s="278"/>
      <c r="O180" s="278"/>
      <c r="P180" s="275"/>
      <c r="Q180" s="278"/>
      <c r="R180" s="275"/>
      <c r="S180" s="278"/>
      <c r="T180" s="278"/>
      <c r="U180" s="278"/>
      <c r="V180" s="278"/>
      <c r="W180" s="278"/>
      <c r="X180" s="278"/>
      <c r="Y180" s="275"/>
      <c r="Z180" s="275"/>
      <c r="AA180" s="275"/>
      <c r="AB180" s="278"/>
      <c r="AC180" s="272"/>
      <c r="AD180" s="462"/>
      <c r="AE180" s="459"/>
      <c r="AF180" s="462"/>
      <c r="AG180" s="466"/>
      <c r="AH180" s="462"/>
    </row>
    <row r="181" spans="1:34" s="124" customFormat="1" ht="15" hidden="1" customHeight="1" x14ac:dyDescent="0.25">
      <c r="A181" s="463"/>
      <c r="B181" s="473"/>
      <c r="C181" s="474"/>
      <c r="D181" s="258" t="s">
        <v>481</v>
      </c>
      <c r="E181" s="254" t="s">
        <v>447</v>
      </c>
      <c r="F181" s="255">
        <v>2</v>
      </c>
      <c r="G181" s="236"/>
      <c r="H181" s="236"/>
      <c r="I181" s="475">
        <v>24</v>
      </c>
      <c r="J181" s="475"/>
      <c r="K181" s="458" t="str">
        <f t="shared" si="13"/>
        <v/>
      </c>
      <c r="L181" s="233" t="str">
        <f t="shared" si="14"/>
        <v/>
      </c>
      <c r="M181" s="161">
        <f t="shared" si="11"/>
        <v>0</v>
      </c>
      <c r="N181" s="278"/>
      <c r="O181" s="278"/>
      <c r="P181" s="275"/>
      <c r="Q181" s="278"/>
      <c r="R181" s="275"/>
      <c r="S181" s="278"/>
      <c r="T181" s="278"/>
      <c r="U181" s="278"/>
      <c r="V181" s="278"/>
      <c r="W181" s="278"/>
      <c r="X181" s="278"/>
      <c r="Y181" s="275"/>
      <c r="Z181" s="275"/>
      <c r="AA181" s="275"/>
      <c r="AB181" s="278"/>
      <c r="AC181" s="272"/>
      <c r="AD181" s="462"/>
      <c r="AE181" s="459"/>
      <c r="AF181" s="462"/>
      <c r="AG181" s="466"/>
      <c r="AH181" s="462"/>
    </row>
    <row r="182" spans="1:34" s="124" customFormat="1" ht="15" hidden="1" customHeight="1" x14ac:dyDescent="0.25">
      <c r="A182" s="463"/>
      <c r="B182" s="473"/>
      <c r="C182" s="474"/>
      <c r="D182" s="469"/>
      <c r="E182" s="254"/>
      <c r="F182" s="255"/>
      <c r="G182" s="236"/>
      <c r="H182" s="236"/>
      <c r="I182" s="475"/>
      <c r="J182" s="475"/>
      <c r="K182" s="458" t="str">
        <f t="shared" si="13"/>
        <v/>
      </c>
      <c r="L182" s="233" t="str">
        <f t="shared" si="14"/>
        <v/>
      </c>
      <c r="M182" s="161">
        <f t="shared" si="11"/>
        <v>0</v>
      </c>
      <c r="N182" s="278"/>
      <c r="O182" s="278"/>
      <c r="P182" s="275"/>
      <c r="Q182" s="278"/>
      <c r="R182" s="275"/>
      <c r="S182" s="278"/>
      <c r="T182" s="278"/>
      <c r="U182" s="278"/>
      <c r="V182" s="278"/>
      <c r="W182" s="278"/>
      <c r="X182" s="278"/>
      <c r="Y182" s="275"/>
      <c r="Z182" s="275"/>
      <c r="AA182" s="275"/>
      <c r="AB182" s="278"/>
      <c r="AC182" s="272"/>
      <c r="AD182" s="462"/>
      <c r="AE182" s="459"/>
      <c r="AF182" s="462"/>
      <c r="AG182" s="466"/>
      <c r="AH182" s="462"/>
    </row>
    <row r="183" spans="1:34" s="124" customFormat="1" ht="15" hidden="1" customHeight="1" x14ac:dyDescent="0.25">
      <c r="A183" s="463"/>
      <c r="B183" s="473"/>
      <c r="C183" s="474"/>
      <c r="D183" s="469"/>
      <c r="E183" s="254"/>
      <c r="F183" s="255"/>
      <c r="G183" s="236"/>
      <c r="H183" s="236"/>
      <c r="I183" s="475"/>
      <c r="J183" s="475"/>
      <c r="K183" s="458" t="str">
        <f t="shared" si="13"/>
        <v/>
      </c>
      <c r="L183" s="233" t="str">
        <f t="shared" si="14"/>
        <v/>
      </c>
      <c r="M183" s="161">
        <f t="shared" si="11"/>
        <v>0</v>
      </c>
      <c r="N183" s="278"/>
      <c r="O183" s="278"/>
      <c r="P183" s="275"/>
      <c r="Q183" s="278"/>
      <c r="R183" s="275"/>
      <c r="S183" s="278"/>
      <c r="T183" s="278"/>
      <c r="U183" s="278"/>
      <c r="V183" s="278"/>
      <c r="W183" s="278"/>
      <c r="X183" s="278"/>
      <c r="Y183" s="275"/>
      <c r="Z183" s="275"/>
      <c r="AA183" s="275"/>
      <c r="AB183" s="278"/>
      <c r="AC183" s="272"/>
      <c r="AD183" s="462"/>
      <c r="AE183" s="459"/>
      <c r="AF183" s="462"/>
      <c r="AG183" s="466"/>
      <c r="AH183" s="462"/>
    </row>
    <row r="184" spans="1:34" s="124" customFormat="1" ht="15" hidden="1" customHeight="1" x14ac:dyDescent="0.25">
      <c r="A184" s="463"/>
      <c r="B184" s="473"/>
      <c r="C184" s="474"/>
      <c r="D184" s="469"/>
      <c r="E184" s="254"/>
      <c r="F184" s="255"/>
      <c r="G184" s="236"/>
      <c r="H184" s="236"/>
      <c r="I184" s="475"/>
      <c r="J184" s="475"/>
      <c r="K184" s="458" t="str">
        <f t="shared" si="13"/>
        <v/>
      </c>
      <c r="L184" s="233" t="str">
        <f t="shared" si="14"/>
        <v/>
      </c>
      <c r="M184" s="161">
        <f t="shared" si="11"/>
        <v>0</v>
      </c>
      <c r="N184" s="278"/>
      <c r="O184" s="278"/>
      <c r="P184" s="275"/>
      <c r="Q184" s="278"/>
      <c r="R184" s="275"/>
      <c r="S184" s="278"/>
      <c r="T184" s="278"/>
      <c r="U184" s="278"/>
      <c r="V184" s="278"/>
      <c r="W184" s="278"/>
      <c r="X184" s="278"/>
      <c r="Y184" s="275"/>
      <c r="Z184" s="275"/>
      <c r="AA184" s="275"/>
      <c r="AB184" s="278"/>
      <c r="AC184" s="272"/>
      <c r="AD184" s="462"/>
      <c r="AE184" s="459"/>
      <c r="AF184" s="462"/>
      <c r="AG184" s="466"/>
      <c r="AH184" s="462"/>
    </row>
    <row r="185" spans="1:34" s="124" customFormat="1" ht="15" hidden="1" customHeight="1" x14ac:dyDescent="0.25">
      <c r="A185" s="463"/>
      <c r="B185" s="473"/>
      <c r="C185" s="474"/>
      <c r="D185" s="469"/>
      <c r="E185" s="254"/>
      <c r="F185" s="255"/>
      <c r="G185" s="236"/>
      <c r="H185" s="236"/>
      <c r="I185" s="475"/>
      <c r="J185" s="475"/>
      <c r="K185" s="458" t="str">
        <f t="shared" si="13"/>
        <v/>
      </c>
      <c r="L185" s="233" t="str">
        <f t="shared" si="14"/>
        <v/>
      </c>
      <c r="M185" s="161">
        <f t="shared" si="11"/>
        <v>0</v>
      </c>
      <c r="N185" s="278"/>
      <c r="O185" s="278"/>
      <c r="P185" s="275"/>
      <c r="Q185" s="278"/>
      <c r="R185" s="275"/>
      <c r="S185" s="278"/>
      <c r="T185" s="278"/>
      <c r="U185" s="278"/>
      <c r="V185" s="278"/>
      <c r="W185" s="278"/>
      <c r="X185" s="278"/>
      <c r="Y185" s="275"/>
      <c r="Z185" s="275"/>
      <c r="AA185" s="275"/>
      <c r="AB185" s="278"/>
      <c r="AC185" s="272"/>
      <c r="AD185" s="462"/>
      <c r="AE185" s="459"/>
      <c r="AF185" s="462"/>
      <c r="AG185" s="466"/>
      <c r="AH185" s="462"/>
    </row>
    <row r="186" spans="1:34" s="124" customFormat="1" ht="15" hidden="1" customHeight="1" x14ac:dyDescent="0.25">
      <c r="A186" s="463"/>
      <c r="B186" s="473"/>
      <c r="C186" s="474"/>
      <c r="D186" s="469"/>
      <c r="E186" s="254"/>
      <c r="F186" s="255"/>
      <c r="G186" s="236"/>
      <c r="H186" s="236"/>
      <c r="I186" s="475"/>
      <c r="J186" s="475"/>
      <c r="K186" s="458" t="str">
        <f t="shared" si="13"/>
        <v/>
      </c>
      <c r="L186" s="233" t="str">
        <f t="shared" si="14"/>
        <v/>
      </c>
      <c r="M186" s="161">
        <f t="shared" si="11"/>
        <v>0</v>
      </c>
      <c r="N186" s="278"/>
      <c r="O186" s="278"/>
      <c r="P186" s="275"/>
      <c r="Q186" s="278"/>
      <c r="R186" s="275"/>
      <c r="S186" s="278"/>
      <c r="T186" s="278"/>
      <c r="U186" s="278"/>
      <c r="V186" s="278"/>
      <c r="W186" s="278"/>
      <c r="X186" s="278"/>
      <c r="Y186" s="275"/>
      <c r="Z186" s="275"/>
      <c r="AA186" s="275"/>
      <c r="AB186" s="278"/>
      <c r="AC186" s="272"/>
      <c r="AD186" s="462"/>
      <c r="AE186" s="459"/>
      <c r="AF186" s="462"/>
      <c r="AG186" s="466"/>
      <c r="AH186" s="462"/>
    </row>
    <row r="187" spans="1:34" s="124" customFormat="1" ht="15" hidden="1" customHeight="1" x14ac:dyDescent="0.25">
      <c r="A187" s="463"/>
      <c r="B187" s="473"/>
      <c r="C187" s="474"/>
      <c r="D187" s="469"/>
      <c r="E187" s="254"/>
      <c r="F187" s="255"/>
      <c r="G187" s="236"/>
      <c r="H187" s="236"/>
      <c r="I187" s="475"/>
      <c r="J187" s="475"/>
      <c r="K187" s="458" t="str">
        <f t="shared" si="13"/>
        <v/>
      </c>
      <c r="L187" s="233" t="str">
        <f t="shared" si="14"/>
        <v/>
      </c>
      <c r="M187" s="161">
        <f t="shared" si="11"/>
        <v>0</v>
      </c>
      <c r="N187" s="278"/>
      <c r="O187" s="278"/>
      <c r="P187" s="275"/>
      <c r="Q187" s="278"/>
      <c r="R187" s="275"/>
      <c r="S187" s="278"/>
      <c r="T187" s="278"/>
      <c r="U187" s="278"/>
      <c r="V187" s="278"/>
      <c r="W187" s="278"/>
      <c r="X187" s="278"/>
      <c r="Y187" s="275"/>
      <c r="Z187" s="275"/>
      <c r="AA187" s="275"/>
      <c r="AB187" s="278"/>
      <c r="AC187" s="272"/>
      <c r="AD187" s="462"/>
      <c r="AE187" s="459"/>
      <c r="AF187" s="462"/>
      <c r="AG187" s="466"/>
      <c r="AH187" s="462"/>
    </row>
    <row r="188" spans="1:34" s="124" customFormat="1" ht="15" hidden="1" customHeight="1" x14ac:dyDescent="0.25">
      <c r="A188" s="463"/>
      <c r="B188" s="473"/>
      <c r="C188" s="474"/>
      <c r="D188" s="469"/>
      <c r="E188" s="254"/>
      <c r="F188" s="255"/>
      <c r="G188" s="236"/>
      <c r="H188" s="236"/>
      <c r="I188" s="475"/>
      <c r="J188" s="475"/>
      <c r="K188" s="458" t="str">
        <f t="shared" si="13"/>
        <v/>
      </c>
      <c r="L188" s="233" t="str">
        <f t="shared" si="14"/>
        <v/>
      </c>
      <c r="M188" s="161">
        <f t="shared" si="11"/>
        <v>0</v>
      </c>
      <c r="N188" s="278"/>
      <c r="O188" s="278"/>
      <c r="P188" s="275"/>
      <c r="Q188" s="278"/>
      <c r="R188" s="275"/>
      <c r="S188" s="278"/>
      <c r="T188" s="278"/>
      <c r="U188" s="278"/>
      <c r="V188" s="278"/>
      <c r="W188" s="278"/>
      <c r="X188" s="278"/>
      <c r="Y188" s="275"/>
      <c r="Z188" s="275"/>
      <c r="AA188" s="275"/>
      <c r="AB188" s="278"/>
      <c r="AC188" s="272"/>
      <c r="AD188" s="462"/>
      <c r="AE188" s="459"/>
      <c r="AF188" s="462"/>
      <c r="AG188" s="466"/>
      <c r="AH188" s="462"/>
    </row>
    <row r="189" spans="1:34" s="124" customFormat="1" ht="15" customHeight="1" x14ac:dyDescent="0.25">
      <c r="A189" s="463"/>
      <c r="B189" s="464" t="s">
        <v>225</v>
      </c>
      <c r="C189" s="474"/>
      <c r="D189" s="469"/>
      <c r="E189" s="254"/>
      <c r="F189" s="255"/>
      <c r="G189" s="236"/>
      <c r="H189" s="236"/>
      <c r="I189" s="475"/>
      <c r="J189" s="475"/>
      <c r="K189" s="458" t="str">
        <f t="shared" si="13"/>
        <v/>
      </c>
      <c r="L189" s="233" t="str">
        <f t="shared" si="14"/>
        <v/>
      </c>
      <c r="M189" s="161">
        <f t="shared" si="11"/>
        <v>0</v>
      </c>
      <c r="N189" s="278"/>
      <c r="O189" s="278"/>
      <c r="P189" s="275"/>
      <c r="Q189" s="278"/>
      <c r="R189" s="275"/>
      <c r="S189" s="278"/>
      <c r="T189" s="278"/>
      <c r="U189" s="278"/>
      <c r="V189" s="278"/>
      <c r="W189" s="278"/>
      <c r="X189" s="278"/>
      <c r="Y189" s="275"/>
      <c r="Z189" s="275"/>
      <c r="AA189" s="275"/>
      <c r="AB189" s="278"/>
      <c r="AC189" s="272"/>
      <c r="AD189" s="462"/>
      <c r="AE189" s="459"/>
      <c r="AF189" s="462"/>
      <c r="AG189" s="466"/>
      <c r="AH189" s="462"/>
    </row>
    <row r="190" spans="1:34" s="124" customFormat="1" ht="15" x14ac:dyDescent="0.25">
      <c r="A190" s="470"/>
      <c r="B190" s="471">
        <f>SUM(M171:M190)</f>
        <v>382.5</v>
      </c>
      <c r="C190" s="477"/>
      <c r="D190" s="469"/>
      <c r="E190" s="254"/>
      <c r="F190" s="255"/>
      <c r="G190" s="236"/>
      <c r="H190" s="236"/>
      <c r="I190" s="475"/>
      <c r="J190" s="475"/>
      <c r="K190" s="458" t="str">
        <f t="shared" si="13"/>
        <v/>
      </c>
      <c r="L190" s="233" t="str">
        <f t="shared" si="14"/>
        <v/>
      </c>
      <c r="M190" s="161">
        <f t="shared" si="11"/>
        <v>0</v>
      </c>
      <c r="N190" s="279"/>
      <c r="O190" s="279"/>
      <c r="P190" s="276"/>
      <c r="Q190" s="279"/>
      <c r="R190" s="276"/>
      <c r="S190" s="279"/>
      <c r="T190" s="279"/>
      <c r="U190" s="279"/>
      <c r="V190" s="279"/>
      <c r="W190" s="279"/>
      <c r="X190" s="279"/>
      <c r="Y190" s="276"/>
      <c r="Z190" s="276"/>
      <c r="AA190" s="276"/>
      <c r="AB190" s="279"/>
      <c r="AC190" s="273"/>
      <c r="AD190" s="462"/>
      <c r="AE190" s="459"/>
      <c r="AF190" s="462"/>
      <c r="AG190" s="466"/>
      <c r="AH190" s="462"/>
    </row>
    <row r="191" spans="1:34" s="124" customFormat="1" ht="15" x14ac:dyDescent="0.25">
      <c r="A191" s="452">
        <v>10</v>
      </c>
      <c r="B191" s="453" t="str">
        <f>'[1]danh sach'!B20</f>
        <v>Lê Tiến</v>
      </c>
      <c r="C191" s="454" t="str">
        <f>'[1]danh sach'!C20</f>
        <v xml:space="preserve">Đạt </v>
      </c>
      <c r="D191" s="469" t="s">
        <v>357</v>
      </c>
      <c r="E191" s="254" t="s">
        <v>246</v>
      </c>
      <c r="F191" s="255">
        <v>1</v>
      </c>
      <c r="G191" s="236">
        <v>30</v>
      </c>
      <c r="H191" s="236"/>
      <c r="I191" s="475">
        <v>49</v>
      </c>
      <c r="J191" s="475"/>
      <c r="K191" s="458">
        <f t="shared" si="13"/>
        <v>1.2100000000000002</v>
      </c>
      <c r="L191" s="233" t="str">
        <f t="shared" si="14"/>
        <v/>
      </c>
      <c r="M191" s="161">
        <f t="shared" si="11"/>
        <v>36.299999999999997</v>
      </c>
      <c r="N191" s="277">
        <f>'[2]danh sach'!O20</f>
        <v>40.5</v>
      </c>
      <c r="O191" s="277"/>
      <c r="P191" s="274">
        <f>SUM(M191:M210)+N191+O191</f>
        <v>396</v>
      </c>
      <c r="Q191" s="277"/>
      <c r="R191" s="274">
        <f>'Mau B2'!L20</f>
        <v>0</v>
      </c>
      <c r="S191" s="277">
        <f>'[2]danh sach'!J20</f>
        <v>270</v>
      </c>
      <c r="T191" s="277">
        <f t="shared" ref="T191" si="17">S191</f>
        <v>270</v>
      </c>
      <c r="U191" s="277">
        <v>500</v>
      </c>
      <c r="V191" s="277">
        <f>U191</f>
        <v>500</v>
      </c>
      <c r="W191" s="277">
        <v>360</v>
      </c>
      <c r="X191" s="277">
        <f>W191</f>
        <v>360</v>
      </c>
      <c r="Y191" s="274">
        <f>ROUND((P191-T191),1)</f>
        <v>126</v>
      </c>
      <c r="Z191" s="274">
        <f>IF(OR(SUM(V191:V210)="",SUM(Q191:Q210)=""),0,ROUND(IF(SUM(U191:U210)=500,(SUM(Q191:Q210)-SUM(V191:V210))/3.2,IF(SUM(U191:U210)=600,(SUM(Q191:Q210)-SUM(V191:V210))/2.8,0)),1))</f>
        <v>-156.30000000000001</v>
      </c>
      <c r="AA191" s="274">
        <f>IF(OR(SUM(X191:X210)="",SUM(R191:R210)=""),0,ROUND(IF(SUM(W191:W210)=360,(SUM(R191:R210)-SUM(X191:X210))/3.2,IF(SUM(W191:W210)=260,(SUM(R191:R210)-SUM(X191:X210))/2.8,0)),1))</f>
        <v>-112.5</v>
      </c>
      <c r="AB191" s="277"/>
      <c r="AC191" s="271">
        <f>SUM(Y191:AA210)</f>
        <v>-142.80000000000001</v>
      </c>
      <c r="AD191" s="462" t="s">
        <v>224</v>
      </c>
      <c r="AE191" s="459"/>
      <c r="AF191" s="460">
        <f>1760/3.33</f>
        <v>528.52852852852857</v>
      </c>
      <c r="AG191" s="461">
        <f>P191-AF191</f>
        <v>-132.52852852852857</v>
      </c>
      <c r="AH191" s="462"/>
    </row>
    <row r="192" spans="1:34" s="124" customFormat="1" ht="17.25" customHeight="1" x14ac:dyDescent="0.25">
      <c r="A192" s="463"/>
      <c r="B192" s="473"/>
      <c r="C192" s="474"/>
      <c r="D192" s="469" t="s">
        <v>368</v>
      </c>
      <c r="E192" s="254" t="s">
        <v>240</v>
      </c>
      <c r="F192" s="255">
        <v>1</v>
      </c>
      <c r="G192" s="236">
        <v>30</v>
      </c>
      <c r="H192" s="236"/>
      <c r="I192" s="475">
        <v>49</v>
      </c>
      <c r="J192" s="475"/>
      <c r="K192" s="458">
        <f t="shared" si="13"/>
        <v>1.2100000000000002</v>
      </c>
      <c r="L192" s="233" t="str">
        <f t="shared" si="14"/>
        <v/>
      </c>
      <c r="M192" s="161">
        <f t="shared" si="11"/>
        <v>36.299999999999997</v>
      </c>
      <c r="N192" s="278"/>
      <c r="O192" s="278"/>
      <c r="P192" s="275"/>
      <c r="Q192" s="278"/>
      <c r="R192" s="275"/>
      <c r="S192" s="278"/>
      <c r="T192" s="278"/>
      <c r="U192" s="278"/>
      <c r="V192" s="278"/>
      <c r="W192" s="278"/>
      <c r="X192" s="278"/>
      <c r="Y192" s="275"/>
      <c r="Z192" s="275"/>
      <c r="AA192" s="275"/>
      <c r="AB192" s="278"/>
      <c r="AC192" s="272"/>
      <c r="AD192" s="462"/>
      <c r="AE192" s="459"/>
      <c r="AF192" s="462"/>
      <c r="AG192" s="466"/>
      <c r="AH192" s="462"/>
    </row>
    <row r="193" spans="1:34" s="124" customFormat="1" ht="16.5" customHeight="1" x14ac:dyDescent="0.25">
      <c r="A193" s="463"/>
      <c r="B193" s="473"/>
      <c r="C193" s="474"/>
      <c r="D193" s="469" t="s">
        <v>263</v>
      </c>
      <c r="E193" s="254" t="s">
        <v>267</v>
      </c>
      <c r="F193" s="255">
        <v>1</v>
      </c>
      <c r="G193" s="236"/>
      <c r="H193" s="236">
        <v>60</v>
      </c>
      <c r="I193" s="475">
        <v>25</v>
      </c>
      <c r="J193" s="475"/>
      <c r="K193" s="458" t="str">
        <f t="shared" si="13"/>
        <v/>
      </c>
      <c r="L193" s="233">
        <f t="shared" si="14"/>
        <v>1.1000000000000001</v>
      </c>
      <c r="M193" s="161">
        <f t="shared" si="11"/>
        <v>44</v>
      </c>
      <c r="N193" s="278"/>
      <c r="O193" s="278"/>
      <c r="P193" s="275"/>
      <c r="Q193" s="278"/>
      <c r="R193" s="275"/>
      <c r="S193" s="278"/>
      <c r="T193" s="278"/>
      <c r="U193" s="278"/>
      <c r="V193" s="278"/>
      <c r="W193" s="278"/>
      <c r="X193" s="278"/>
      <c r="Y193" s="275"/>
      <c r="Z193" s="275"/>
      <c r="AA193" s="275"/>
      <c r="AB193" s="278"/>
      <c r="AC193" s="272"/>
      <c r="AD193" s="462"/>
      <c r="AE193" s="459"/>
      <c r="AF193" s="462"/>
      <c r="AG193" s="466"/>
      <c r="AH193" s="462"/>
    </row>
    <row r="194" spans="1:34" s="124" customFormat="1" ht="15" x14ac:dyDescent="0.25">
      <c r="A194" s="463"/>
      <c r="B194" s="473"/>
      <c r="C194" s="474"/>
      <c r="D194" s="469" t="s">
        <v>263</v>
      </c>
      <c r="E194" s="254" t="s">
        <v>268</v>
      </c>
      <c r="F194" s="255">
        <v>1</v>
      </c>
      <c r="G194" s="236"/>
      <c r="H194" s="236">
        <v>60</v>
      </c>
      <c r="I194" s="475">
        <v>25</v>
      </c>
      <c r="J194" s="475"/>
      <c r="K194" s="458" t="str">
        <f t="shared" si="13"/>
        <v/>
      </c>
      <c r="L194" s="233">
        <f t="shared" si="14"/>
        <v>1.1000000000000001</v>
      </c>
      <c r="M194" s="161">
        <f t="shared" si="11"/>
        <v>44</v>
      </c>
      <c r="N194" s="278"/>
      <c r="O194" s="278"/>
      <c r="P194" s="275"/>
      <c r="Q194" s="278"/>
      <c r="R194" s="275"/>
      <c r="S194" s="278"/>
      <c r="T194" s="278"/>
      <c r="U194" s="278"/>
      <c r="V194" s="278"/>
      <c r="W194" s="278"/>
      <c r="X194" s="278"/>
      <c r="Y194" s="275"/>
      <c r="Z194" s="275"/>
      <c r="AA194" s="275"/>
      <c r="AB194" s="278"/>
      <c r="AC194" s="272"/>
      <c r="AD194" s="462"/>
      <c r="AE194" s="459"/>
      <c r="AF194" s="462"/>
      <c r="AG194" s="466"/>
      <c r="AH194" s="462"/>
    </row>
    <row r="195" spans="1:34" s="124" customFormat="1" ht="15" x14ac:dyDescent="0.25">
      <c r="A195" s="463"/>
      <c r="B195" s="473"/>
      <c r="C195" s="474"/>
      <c r="D195" s="469" t="s">
        <v>390</v>
      </c>
      <c r="E195" s="254" t="s">
        <v>227</v>
      </c>
      <c r="F195" s="255">
        <v>2</v>
      </c>
      <c r="G195" s="236">
        <v>45</v>
      </c>
      <c r="H195" s="236"/>
      <c r="I195" s="475">
        <v>58</v>
      </c>
      <c r="J195" s="475"/>
      <c r="K195" s="458">
        <f t="shared" si="13"/>
        <v>0.33</v>
      </c>
      <c r="L195" s="233" t="str">
        <f t="shared" si="14"/>
        <v/>
      </c>
      <c r="M195" s="161">
        <f t="shared" si="11"/>
        <v>14.9</v>
      </c>
      <c r="N195" s="278"/>
      <c r="O195" s="278"/>
      <c r="P195" s="275"/>
      <c r="Q195" s="278"/>
      <c r="R195" s="275"/>
      <c r="S195" s="278"/>
      <c r="T195" s="278"/>
      <c r="U195" s="278"/>
      <c r="V195" s="278"/>
      <c r="W195" s="278"/>
      <c r="X195" s="278"/>
      <c r="Y195" s="275"/>
      <c r="Z195" s="275"/>
      <c r="AA195" s="275"/>
      <c r="AB195" s="278"/>
      <c r="AC195" s="272"/>
      <c r="AD195" s="462"/>
      <c r="AE195" s="459"/>
      <c r="AF195" s="462"/>
      <c r="AG195" s="466"/>
      <c r="AH195" s="462"/>
    </row>
    <row r="196" spans="1:34" s="124" customFormat="1" ht="15" hidden="1" x14ac:dyDescent="0.25">
      <c r="A196" s="463"/>
      <c r="B196" s="473"/>
      <c r="C196" s="474"/>
      <c r="D196" s="469"/>
      <c r="E196" s="254"/>
      <c r="F196" s="255"/>
      <c r="G196" s="236"/>
      <c r="H196" s="236"/>
      <c r="I196" s="475"/>
      <c r="J196" s="475"/>
      <c r="K196" s="458" t="str">
        <f t="shared" si="13"/>
        <v/>
      </c>
      <c r="L196" s="233" t="str">
        <f t="shared" si="14"/>
        <v/>
      </c>
      <c r="M196" s="161">
        <f t="shared" si="11"/>
        <v>0</v>
      </c>
      <c r="N196" s="278"/>
      <c r="O196" s="278"/>
      <c r="P196" s="275"/>
      <c r="Q196" s="278"/>
      <c r="R196" s="275"/>
      <c r="S196" s="278"/>
      <c r="T196" s="278"/>
      <c r="U196" s="278"/>
      <c r="V196" s="278"/>
      <c r="W196" s="278"/>
      <c r="X196" s="278"/>
      <c r="Y196" s="275"/>
      <c r="Z196" s="275"/>
      <c r="AA196" s="275"/>
      <c r="AB196" s="278"/>
      <c r="AC196" s="272"/>
      <c r="AD196" s="462"/>
      <c r="AE196" s="459"/>
      <c r="AF196" s="462"/>
      <c r="AG196" s="466"/>
      <c r="AH196" s="462"/>
    </row>
    <row r="197" spans="1:34" s="124" customFormat="1" ht="15" customHeight="1" x14ac:dyDescent="0.25">
      <c r="A197" s="463"/>
      <c r="B197" s="473"/>
      <c r="C197" s="474"/>
      <c r="D197" s="469" t="s">
        <v>434</v>
      </c>
      <c r="E197" s="254" t="s">
        <v>435</v>
      </c>
      <c r="F197" s="255">
        <v>2</v>
      </c>
      <c r="G197" s="236"/>
      <c r="H197" s="236">
        <v>90</v>
      </c>
      <c r="I197" s="475">
        <v>28</v>
      </c>
      <c r="J197" s="475"/>
      <c r="K197" s="458" t="str">
        <f t="shared" si="13"/>
        <v/>
      </c>
      <c r="L197" s="233">
        <f t="shared" si="14"/>
        <v>1</v>
      </c>
      <c r="M197" s="161">
        <f t="shared" si="11"/>
        <v>60</v>
      </c>
      <c r="N197" s="278"/>
      <c r="O197" s="278"/>
      <c r="P197" s="275"/>
      <c r="Q197" s="278"/>
      <c r="R197" s="275"/>
      <c r="S197" s="278"/>
      <c r="T197" s="278"/>
      <c r="U197" s="278"/>
      <c r="V197" s="278"/>
      <c r="W197" s="278"/>
      <c r="X197" s="278"/>
      <c r="Y197" s="275"/>
      <c r="Z197" s="275"/>
      <c r="AA197" s="275"/>
      <c r="AB197" s="278"/>
      <c r="AC197" s="272"/>
      <c r="AD197" s="462"/>
      <c r="AE197" s="459"/>
      <c r="AF197" s="462"/>
      <c r="AG197" s="466"/>
      <c r="AH197" s="462"/>
    </row>
    <row r="198" spans="1:34" s="124" customFormat="1" ht="15" customHeight="1" x14ac:dyDescent="0.25">
      <c r="A198" s="463"/>
      <c r="B198" s="473"/>
      <c r="C198" s="474"/>
      <c r="D198" s="469" t="s">
        <v>434</v>
      </c>
      <c r="E198" s="254" t="s">
        <v>456</v>
      </c>
      <c r="F198" s="255">
        <v>2</v>
      </c>
      <c r="G198" s="236"/>
      <c r="H198" s="236">
        <v>90</v>
      </c>
      <c r="I198" s="475">
        <v>29</v>
      </c>
      <c r="J198" s="475"/>
      <c r="K198" s="458" t="str">
        <f t="shared" si="13"/>
        <v/>
      </c>
      <c r="L198" s="233">
        <f t="shared" si="14"/>
        <v>1</v>
      </c>
      <c r="M198" s="161">
        <f t="shared" si="11"/>
        <v>60</v>
      </c>
      <c r="N198" s="278"/>
      <c r="O198" s="278"/>
      <c r="P198" s="275"/>
      <c r="Q198" s="278"/>
      <c r="R198" s="275"/>
      <c r="S198" s="278"/>
      <c r="T198" s="278"/>
      <c r="U198" s="278"/>
      <c r="V198" s="278"/>
      <c r="W198" s="278"/>
      <c r="X198" s="278"/>
      <c r="Y198" s="275"/>
      <c r="Z198" s="275"/>
      <c r="AA198" s="275"/>
      <c r="AB198" s="278"/>
      <c r="AC198" s="272"/>
      <c r="AD198" s="462"/>
      <c r="AE198" s="459"/>
      <c r="AF198" s="462"/>
      <c r="AG198" s="466"/>
      <c r="AH198" s="462"/>
    </row>
    <row r="199" spans="1:34" s="124" customFormat="1" ht="15" customHeight="1" x14ac:dyDescent="0.25">
      <c r="A199" s="463"/>
      <c r="B199" s="473"/>
      <c r="C199" s="474"/>
      <c r="D199" s="469" t="s">
        <v>506</v>
      </c>
      <c r="E199" s="254" t="s">
        <v>507</v>
      </c>
      <c r="F199" s="255" t="s">
        <v>407</v>
      </c>
      <c r="G199" s="236"/>
      <c r="H199" s="236">
        <v>90</v>
      </c>
      <c r="I199" s="475">
        <v>19</v>
      </c>
      <c r="J199" s="475"/>
      <c r="K199" s="458" t="str">
        <f t="shared" si="13"/>
        <v/>
      </c>
      <c r="L199" s="233">
        <f t="shared" si="14"/>
        <v>1</v>
      </c>
      <c r="M199" s="161">
        <f t="shared" si="11"/>
        <v>60</v>
      </c>
      <c r="N199" s="278"/>
      <c r="O199" s="278"/>
      <c r="P199" s="275"/>
      <c r="Q199" s="278"/>
      <c r="R199" s="275"/>
      <c r="S199" s="278"/>
      <c r="T199" s="278"/>
      <c r="U199" s="278"/>
      <c r="V199" s="278"/>
      <c r="W199" s="278"/>
      <c r="X199" s="278"/>
      <c r="Y199" s="275"/>
      <c r="Z199" s="275"/>
      <c r="AA199" s="275"/>
      <c r="AB199" s="278"/>
      <c r="AC199" s="272"/>
      <c r="AD199" s="462"/>
      <c r="AE199" s="459"/>
      <c r="AF199" s="462"/>
      <c r="AG199" s="466"/>
      <c r="AH199" s="462"/>
    </row>
    <row r="200" spans="1:34" s="124" customFormat="1" ht="15" hidden="1" customHeight="1" x14ac:dyDescent="0.25">
      <c r="A200" s="463"/>
      <c r="B200" s="473"/>
      <c r="C200" s="474"/>
      <c r="D200" s="469"/>
      <c r="E200" s="254"/>
      <c r="F200" s="255"/>
      <c r="G200" s="236"/>
      <c r="H200" s="236"/>
      <c r="I200" s="475"/>
      <c r="J200" s="475"/>
      <c r="K200" s="458" t="str">
        <f t="shared" si="13"/>
        <v/>
      </c>
      <c r="L200" s="233" t="str">
        <f t="shared" si="14"/>
        <v/>
      </c>
      <c r="M200" s="161">
        <f t="shared" si="11"/>
        <v>0</v>
      </c>
      <c r="N200" s="278"/>
      <c r="O200" s="278"/>
      <c r="P200" s="275"/>
      <c r="Q200" s="278"/>
      <c r="R200" s="275"/>
      <c r="S200" s="278"/>
      <c r="T200" s="278"/>
      <c r="U200" s="278"/>
      <c r="V200" s="278"/>
      <c r="W200" s="278"/>
      <c r="X200" s="278"/>
      <c r="Y200" s="275"/>
      <c r="Z200" s="275"/>
      <c r="AA200" s="275"/>
      <c r="AB200" s="278"/>
      <c r="AC200" s="272"/>
      <c r="AD200" s="462"/>
      <c r="AE200" s="459"/>
      <c r="AF200" s="462"/>
      <c r="AG200" s="466"/>
      <c r="AH200" s="462"/>
    </row>
    <row r="201" spans="1:34" s="124" customFormat="1" ht="15" hidden="1" customHeight="1" x14ac:dyDescent="0.25">
      <c r="A201" s="463"/>
      <c r="B201" s="473"/>
      <c r="C201" s="474"/>
      <c r="D201" s="469"/>
      <c r="E201" s="254"/>
      <c r="F201" s="255"/>
      <c r="G201" s="236"/>
      <c r="H201" s="236"/>
      <c r="I201" s="475"/>
      <c r="J201" s="475"/>
      <c r="K201" s="458" t="str">
        <f t="shared" si="13"/>
        <v/>
      </c>
      <c r="L201" s="233" t="str">
        <f t="shared" si="14"/>
        <v/>
      </c>
      <c r="M201" s="161">
        <f t="shared" si="11"/>
        <v>0</v>
      </c>
      <c r="N201" s="278"/>
      <c r="O201" s="278"/>
      <c r="P201" s="275"/>
      <c r="Q201" s="278"/>
      <c r="R201" s="275"/>
      <c r="S201" s="278"/>
      <c r="T201" s="278"/>
      <c r="U201" s="278"/>
      <c r="V201" s="278"/>
      <c r="W201" s="278"/>
      <c r="X201" s="278"/>
      <c r="Y201" s="275"/>
      <c r="Z201" s="275"/>
      <c r="AA201" s="275"/>
      <c r="AB201" s="278"/>
      <c r="AC201" s="272"/>
      <c r="AD201" s="462"/>
      <c r="AE201" s="459"/>
      <c r="AF201" s="462"/>
      <c r="AG201" s="466"/>
      <c r="AH201" s="462"/>
    </row>
    <row r="202" spans="1:34" s="124" customFormat="1" ht="15" hidden="1" customHeight="1" x14ac:dyDescent="0.25">
      <c r="A202" s="463"/>
      <c r="B202" s="473"/>
      <c r="C202" s="474"/>
      <c r="D202" s="469"/>
      <c r="E202" s="254"/>
      <c r="F202" s="255"/>
      <c r="G202" s="236"/>
      <c r="H202" s="236"/>
      <c r="I202" s="475"/>
      <c r="J202" s="475"/>
      <c r="K202" s="458" t="str">
        <f t="shared" si="13"/>
        <v/>
      </c>
      <c r="L202" s="233" t="str">
        <f t="shared" si="14"/>
        <v/>
      </c>
      <c r="M202" s="161">
        <f t="shared" si="11"/>
        <v>0</v>
      </c>
      <c r="N202" s="278"/>
      <c r="O202" s="278"/>
      <c r="P202" s="275"/>
      <c r="Q202" s="278"/>
      <c r="R202" s="275"/>
      <c r="S202" s="278"/>
      <c r="T202" s="278"/>
      <c r="U202" s="278"/>
      <c r="V202" s="278"/>
      <c r="W202" s="278"/>
      <c r="X202" s="278"/>
      <c r="Y202" s="275"/>
      <c r="Z202" s="275"/>
      <c r="AA202" s="275"/>
      <c r="AB202" s="278"/>
      <c r="AC202" s="272"/>
      <c r="AD202" s="462"/>
      <c r="AE202" s="459"/>
      <c r="AF202" s="462"/>
      <c r="AG202" s="466"/>
      <c r="AH202" s="462"/>
    </row>
    <row r="203" spans="1:34" s="124" customFormat="1" ht="15" hidden="1" customHeight="1" x14ac:dyDescent="0.25">
      <c r="A203" s="463"/>
      <c r="B203" s="473"/>
      <c r="C203" s="474"/>
      <c r="D203" s="469"/>
      <c r="E203" s="254"/>
      <c r="F203" s="255"/>
      <c r="G203" s="236"/>
      <c r="H203" s="236"/>
      <c r="I203" s="475"/>
      <c r="J203" s="475"/>
      <c r="K203" s="458" t="str">
        <f t="shared" si="13"/>
        <v/>
      </c>
      <c r="L203" s="233" t="str">
        <f t="shared" si="14"/>
        <v/>
      </c>
      <c r="M203" s="161">
        <f t="shared" si="11"/>
        <v>0</v>
      </c>
      <c r="N203" s="278"/>
      <c r="O203" s="278"/>
      <c r="P203" s="275"/>
      <c r="Q203" s="278"/>
      <c r="R203" s="275"/>
      <c r="S203" s="278"/>
      <c r="T203" s="278"/>
      <c r="U203" s="278"/>
      <c r="V203" s="278"/>
      <c r="W203" s="278"/>
      <c r="X203" s="278"/>
      <c r="Y203" s="275"/>
      <c r="Z203" s="275"/>
      <c r="AA203" s="275"/>
      <c r="AB203" s="278"/>
      <c r="AC203" s="272"/>
      <c r="AD203" s="462"/>
      <c r="AE203" s="459"/>
      <c r="AF203" s="462"/>
      <c r="AG203" s="466"/>
      <c r="AH203" s="462"/>
    </row>
    <row r="204" spans="1:34" s="124" customFormat="1" ht="15" hidden="1" customHeight="1" x14ac:dyDescent="0.25">
      <c r="A204" s="463"/>
      <c r="B204" s="473"/>
      <c r="C204" s="474"/>
      <c r="D204" s="469"/>
      <c r="E204" s="254"/>
      <c r="F204" s="255"/>
      <c r="G204" s="236"/>
      <c r="H204" s="236"/>
      <c r="I204" s="475"/>
      <c r="J204" s="475"/>
      <c r="K204" s="458" t="str">
        <f t="shared" ref="K204:K267" si="18">IF(G204=0,"",IF(LEFT(D204,2)="ĐA",0.3*1.1,IF(AND(OR(LEFT(E204,4)="13CĐ",LEFT(E204,4)="14CĐ",LEFT(E204,4)="15CĐ"),(I204+J204)&gt;120),1.5*1.1,IF(AND(OR(LEFT(E204,4)="13CĐ",LEFT(E204,4)="14CĐ",LEFT(E204,4)="15CĐ"),(I204+J204)&gt;100),1.4*1.1,IF(LEFT(D204,2)="ĐA",0.3*(I204+J204)*1.1,IF(AND(OR(LEFT(E204,4)="13CĐ",LEFT(E204,4)="14CĐ",LEFT(E204,4)="15CĐ"),(I204+J204)&gt;80),1.3*1.1,IF(LEFT(D204,2)="ĐA",0.3*(I204+J204)*1.1,IF(AND(OR(LEFT(E204,4)="13CĐ",LEFT(E204,4)="14CĐ",LEFT(E204,4)="15CĐ"),(I204+J204)&gt;60),1.2*1.1,IF(LEFT(D204,2)="ĐA",0.3*(I204+J204)*1.1,IF(AND(OR(LEFT(E204,4)="13CĐ",LEFT(E204,4)="14CĐ",LEFT(E204,4)="15CĐ"),(I204+J204)&gt;40),1.1*1.1,IF(OR(LEFT(E204,4)="13CĐ",LEFT(E204,4)="14CĐ",LEFT(E204,4)="15CĐ"),1.1,IF((I204+J204)&gt;120,1.5,IF((I204+J204)&gt;100,1.4,IF((I204+J204)&gt;80,1.3,IF((I204+J204)&gt;60,1.2,IF((I204+J204)&gt;40,1.1,1))))))))))))))))</f>
        <v/>
      </c>
      <c r="L204" s="233" t="str">
        <f t="shared" ref="L204:L267" si="19">IF(H204=0,"",IF(AND(OR(LEFT(E204,4)="13CĐ",LEFT(E204,4)="14CĐ",LEFT(E204,4)="15CĐ"),(I204+J204)&gt;35),1.2*1.1,IF(AND(OR(LEFT(E204,4)="13CĐ",LEFT(E204,4)="14CĐ",LEFT(E204,4)="15CĐ"),(I204+J204)&gt;=30),1.1*1.1,IF(OR(LEFT(E204,4)="13CĐ",LEFT(E204,4)="14CĐ",LEFT(E204,4)="15CĐ"),1.1,IF((I204+J204)&gt;35,1.2,IF((I204+J204)&gt;=30,1.1,1))))))</f>
        <v/>
      </c>
      <c r="M204" s="161">
        <f t="shared" si="11"/>
        <v>0</v>
      </c>
      <c r="N204" s="278"/>
      <c r="O204" s="278"/>
      <c r="P204" s="275"/>
      <c r="Q204" s="278"/>
      <c r="R204" s="275"/>
      <c r="S204" s="278"/>
      <c r="T204" s="278"/>
      <c r="U204" s="278"/>
      <c r="V204" s="278"/>
      <c r="W204" s="278"/>
      <c r="X204" s="278"/>
      <c r="Y204" s="275"/>
      <c r="Z204" s="275"/>
      <c r="AA204" s="275"/>
      <c r="AB204" s="278"/>
      <c r="AC204" s="272"/>
      <c r="AD204" s="462"/>
      <c r="AE204" s="459"/>
      <c r="AF204" s="462"/>
      <c r="AG204" s="466"/>
      <c r="AH204" s="462"/>
    </row>
    <row r="205" spans="1:34" s="124" customFormat="1" ht="15" hidden="1" customHeight="1" x14ac:dyDescent="0.25">
      <c r="A205" s="463"/>
      <c r="B205" s="473"/>
      <c r="C205" s="474"/>
      <c r="D205" s="469"/>
      <c r="E205" s="254"/>
      <c r="F205" s="255"/>
      <c r="G205" s="236"/>
      <c r="H205" s="236"/>
      <c r="I205" s="475"/>
      <c r="J205" s="475"/>
      <c r="K205" s="458" t="str">
        <f t="shared" si="18"/>
        <v/>
      </c>
      <c r="L205" s="233" t="str">
        <f t="shared" si="19"/>
        <v/>
      </c>
      <c r="M205" s="161">
        <f t="shared" si="11"/>
        <v>0</v>
      </c>
      <c r="N205" s="278"/>
      <c r="O205" s="278"/>
      <c r="P205" s="275"/>
      <c r="Q205" s="278"/>
      <c r="R205" s="275"/>
      <c r="S205" s="278"/>
      <c r="T205" s="278"/>
      <c r="U205" s="278"/>
      <c r="V205" s="278"/>
      <c r="W205" s="278"/>
      <c r="X205" s="278"/>
      <c r="Y205" s="275"/>
      <c r="Z205" s="275"/>
      <c r="AA205" s="275"/>
      <c r="AB205" s="278"/>
      <c r="AC205" s="272"/>
      <c r="AD205" s="462"/>
      <c r="AE205" s="459"/>
      <c r="AF205" s="462"/>
      <c r="AG205" s="466"/>
      <c r="AH205" s="462"/>
    </row>
    <row r="206" spans="1:34" s="124" customFormat="1" ht="15" hidden="1" customHeight="1" x14ac:dyDescent="0.25">
      <c r="A206" s="463"/>
      <c r="B206" s="473"/>
      <c r="C206" s="474"/>
      <c r="D206" s="469"/>
      <c r="E206" s="254"/>
      <c r="F206" s="255"/>
      <c r="G206" s="236"/>
      <c r="H206" s="236"/>
      <c r="I206" s="475"/>
      <c r="J206" s="475"/>
      <c r="K206" s="458" t="str">
        <f t="shared" si="18"/>
        <v/>
      </c>
      <c r="L206" s="233" t="str">
        <f t="shared" si="19"/>
        <v/>
      </c>
      <c r="M206" s="161">
        <f t="shared" si="11"/>
        <v>0</v>
      </c>
      <c r="N206" s="278"/>
      <c r="O206" s="278"/>
      <c r="P206" s="275"/>
      <c r="Q206" s="278"/>
      <c r="R206" s="275"/>
      <c r="S206" s="278"/>
      <c r="T206" s="278"/>
      <c r="U206" s="278"/>
      <c r="V206" s="278"/>
      <c r="W206" s="278"/>
      <c r="X206" s="278"/>
      <c r="Y206" s="275"/>
      <c r="Z206" s="275"/>
      <c r="AA206" s="275"/>
      <c r="AB206" s="278"/>
      <c r="AC206" s="272"/>
      <c r="AD206" s="462"/>
      <c r="AE206" s="459"/>
      <c r="AF206" s="462"/>
      <c r="AG206" s="466"/>
      <c r="AH206" s="462"/>
    </row>
    <row r="207" spans="1:34" s="124" customFormat="1" ht="15" hidden="1" customHeight="1" x14ac:dyDescent="0.25">
      <c r="A207" s="463"/>
      <c r="B207" s="473"/>
      <c r="C207" s="474"/>
      <c r="D207" s="469"/>
      <c r="E207" s="254"/>
      <c r="F207" s="255"/>
      <c r="G207" s="236"/>
      <c r="H207" s="236"/>
      <c r="I207" s="475"/>
      <c r="J207" s="475"/>
      <c r="K207" s="458" t="str">
        <f t="shared" si="18"/>
        <v/>
      </c>
      <c r="L207" s="233" t="str">
        <f t="shared" si="19"/>
        <v/>
      </c>
      <c r="M207" s="161">
        <f t="shared" si="11"/>
        <v>0</v>
      </c>
      <c r="N207" s="278"/>
      <c r="O207" s="278"/>
      <c r="P207" s="275"/>
      <c r="Q207" s="278"/>
      <c r="R207" s="275"/>
      <c r="S207" s="278"/>
      <c r="T207" s="278"/>
      <c r="U207" s="278"/>
      <c r="V207" s="278"/>
      <c r="W207" s="278"/>
      <c r="X207" s="278"/>
      <c r="Y207" s="275"/>
      <c r="Z207" s="275"/>
      <c r="AA207" s="275"/>
      <c r="AB207" s="278"/>
      <c r="AC207" s="272"/>
      <c r="AD207" s="462"/>
      <c r="AE207" s="459"/>
      <c r="AF207" s="462"/>
      <c r="AG207" s="466"/>
      <c r="AH207" s="462"/>
    </row>
    <row r="208" spans="1:34" s="124" customFormat="1" ht="15" hidden="1" customHeight="1" x14ac:dyDescent="0.25">
      <c r="A208" s="463"/>
      <c r="B208" s="473"/>
      <c r="C208" s="474"/>
      <c r="D208" s="469"/>
      <c r="E208" s="254"/>
      <c r="F208" s="255"/>
      <c r="G208" s="236"/>
      <c r="H208" s="236"/>
      <c r="I208" s="475"/>
      <c r="J208" s="475"/>
      <c r="K208" s="458" t="str">
        <f t="shared" si="18"/>
        <v/>
      </c>
      <c r="L208" s="233" t="str">
        <f t="shared" si="19"/>
        <v/>
      </c>
      <c r="M208" s="161">
        <f t="shared" si="11"/>
        <v>0</v>
      </c>
      <c r="N208" s="278"/>
      <c r="O208" s="278"/>
      <c r="P208" s="275"/>
      <c r="Q208" s="278"/>
      <c r="R208" s="275"/>
      <c r="S208" s="278"/>
      <c r="T208" s="278"/>
      <c r="U208" s="278"/>
      <c r="V208" s="278"/>
      <c r="W208" s="278"/>
      <c r="X208" s="278"/>
      <c r="Y208" s="275"/>
      <c r="Z208" s="275"/>
      <c r="AA208" s="275"/>
      <c r="AB208" s="278"/>
      <c r="AC208" s="272"/>
      <c r="AD208" s="462"/>
      <c r="AE208" s="459"/>
      <c r="AF208" s="462"/>
      <c r="AG208" s="466"/>
      <c r="AH208" s="462"/>
    </row>
    <row r="209" spans="1:34" s="124" customFormat="1" ht="15" customHeight="1" x14ac:dyDescent="0.25">
      <c r="A209" s="463"/>
      <c r="B209" s="464" t="s">
        <v>225</v>
      </c>
      <c r="C209" s="474"/>
      <c r="D209" s="469"/>
      <c r="E209" s="254"/>
      <c r="F209" s="255"/>
      <c r="G209" s="236"/>
      <c r="H209" s="236"/>
      <c r="I209" s="475"/>
      <c r="J209" s="475"/>
      <c r="K209" s="458" t="str">
        <f>IF(G209=0,"",IF(LEFT(D209,2)="ĐA",0.3*1.1,IF(AND(OR(LEFT(E209,4)="13CĐ",LEFT(E209,4)="14CĐ",LEFT(E209,4)="15CĐ"),(I209+J209)&gt;120),1.5*1.1,IF(AND(OR(LEFT(E209,4)="13CĐ",LEFT(E209,4)="14CĐ",LEFT(E209,4)="15CĐ"),(I209+J209)&gt;100),1.4*1.1,IF(LEFT(D209,2)="ĐA",0.3*(I209+J209)*1.1,IF(AND(OR(LEFT(E209,4)="13CĐ",LEFT(E209,4)="14CĐ",LEFT(E209,4)="15CĐ"),(I209+J209)&gt;80),1.3*1.1,IF(LEFT(D209,2)="ĐA",0.3*(I209+J209)*1.1,IF(AND(OR(LEFT(E209,4)="13CĐ",LEFT(E209,4)="14CĐ",LEFT(E209,4)="15CĐ"),(I209+J209)&gt;60),1.2*1.1,IF(LEFT(D209,2)="ĐA",0.3*(I209+J209)*1.1,IF(AND(OR(LEFT(E209,4)="13CĐ",LEFT(E209,4)="14CĐ",LEFT(E209,4)="15CĐ"),(I209+J209)&gt;40),1.1*1.1,IF(OR(LEFT(E209,4)="13CĐ",LEFT(E209,4)="14CĐ",LEFT(E209,4)="15CĐ"),1.1,IF((I209+J209)&gt;120,1.5,IF((I209+J209)&gt;100,1.4,IF((I209+J209)&gt;80,1.3,IF((I209+J209)&gt;60,1.2,IF((I209+J209)&gt;40,1.1,1))))))))))))))))</f>
        <v/>
      </c>
      <c r="L209" s="233" t="str">
        <f>IF(H209=0,"",IF(AND(OR(LEFT(E209,4)="13CĐ",LEFT(E209,4)="14CĐ",LEFT(E209,4)="15CĐ"),(I209+J209)&gt;35),1.2*1.1,IF(AND(OR(LEFT(E209,4)="13CĐ",LEFT(E209,4)="14CĐ",LEFT(E209,4)="15CĐ"),(I209+J209)&gt;=30),1.1*1.1,IF(OR(LEFT(E209,4)="13CĐ",LEFT(E209,4)="14CĐ",LEFT(E209,4)="15CĐ"),1.1,IF((I209+J209)&gt;35,1.2,IF((I209+J209)&gt;=30,1.1,1))))))</f>
        <v/>
      </c>
      <c r="M209" s="161">
        <f t="shared" si="11"/>
        <v>0</v>
      </c>
      <c r="N209" s="278"/>
      <c r="O209" s="278"/>
      <c r="P209" s="275"/>
      <c r="Q209" s="278"/>
      <c r="R209" s="275"/>
      <c r="S209" s="278"/>
      <c r="T209" s="278"/>
      <c r="U209" s="278"/>
      <c r="V209" s="278"/>
      <c r="W209" s="278"/>
      <c r="X209" s="278"/>
      <c r="Y209" s="275"/>
      <c r="Z209" s="275"/>
      <c r="AA209" s="275"/>
      <c r="AB209" s="278"/>
      <c r="AC209" s="272"/>
      <c r="AD209" s="462"/>
      <c r="AE209" s="459"/>
      <c r="AF209" s="462"/>
      <c r="AG209" s="466"/>
      <c r="AH209" s="462"/>
    </row>
    <row r="210" spans="1:34" s="124" customFormat="1" ht="15" x14ac:dyDescent="0.25">
      <c r="A210" s="470"/>
      <c r="B210" s="471">
        <f>SUM(M191:M210)</f>
        <v>355.5</v>
      </c>
      <c r="C210" s="477"/>
      <c r="D210" s="469"/>
      <c r="E210" s="254"/>
      <c r="F210" s="255"/>
      <c r="G210" s="236"/>
      <c r="H210" s="236"/>
      <c r="I210" s="475"/>
      <c r="J210" s="475"/>
      <c r="K210" s="458" t="str">
        <f t="shared" si="18"/>
        <v/>
      </c>
      <c r="L210" s="233" t="str">
        <f t="shared" si="19"/>
        <v/>
      </c>
      <c r="M210" s="161">
        <f t="shared" si="11"/>
        <v>0</v>
      </c>
      <c r="N210" s="279"/>
      <c r="O210" s="279"/>
      <c r="P210" s="276"/>
      <c r="Q210" s="279"/>
      <c r="R210" s="276"/>
      <c r="S210" s="279"/>
      <c r="T210" s="279"/>
      <c r="U210" s="279"/>
      <c r="V210" s="279"/>
      <c r="W210" s="279"/>
      <c r="X210" s="279"/>
      <c r="Y210" s="276"/>
      <c r="Z210" s="276"/>
      <c r="AA210" s="276"/>
      <c r="AB210" s="279"/>
      <c r="AC210" s="273"/>
      <c r="AD210" s="462"/>
      <c r="AE210" s="459"/>
      <c r="AF210" s="462"/>
      <c r="AG210" s="466"/>
      <c r="AH210" s="462"/>
    </row>
    <row r="211" spans="1:34" s="124" customFormat="1" ht="17.25" x14ac:dyDescent="0.3">
      <c r="A211" s="452">
        <v>11</v>
      </c>
      <c r="B211" s="453" t="str">
        <f>'[1]danh sach'!B21</f>
        <v>Nguyễn Hồng</v>
      </c>
      <c r="C211" s="454" t="str">
        <f>'[1]danh sach'!C21</f>
        <v xml:space="preserve">Đức </v>
      </c>
      <c r="D211" s="469" t="s">
        <v>243</v>
      </c>
      <c r="E211" s="254" t="s">
        <v>373</v>
      </c>
      <c r="F211" s="255">
        <v>1</v>
      </c>
      <c r="G211" s="236"/>
      <c r="H211" s="236">
        <v>60</v>
      </c>
      <c r="I211" s="475">
        <v>26</v>
      </c>
      <c r="J211" s="475"/>
      <c r="K211" s="458" t="str">
        <f t="shared" si="18"/>
        <v/>
      </c>
      <c r="L211" s="233">
        <f t="shared" si="19"/>
        <v>1.1000000000000001</v>
      </c>
      <c r="M211" s="161">
        <f t="shared" si="11"/>
        <v>44</v>
      </c>
      <c r="N211" s="277">
        <f>'[2]danh sach'!O21</f>
        <v>40.5</v>
      </c>
      <c r="O211" s="277"/>
      <c r="P211" s="274">
        <f>SUM(M211:M230)+N211+O211</f>
        <v>427.70000000000005</v>
      </c>
      <c r="Q211" s="277"/>
      <c r="R211" s="274">
        <f>'Mau B2'!L21</f>
        <v>0</v>
      </c>
      <c r="S211" s="277">
        <f>'[2]danh sach'!J21</f>
        <v>270</v>
      </c>
      <c r="T211" s="277">
        <f t="shared" ref="T211" si="20">S211</f>
        <v>270</v>
      </c>
      <c r="U211" s="277">
        <v>500</v>
      </c>
      <c r="V211" s="277">
        <f>U211</f>
        <v>500</v>
      </c>
      <c r="W211" s="277">
        <v>360</v>
      </c>
      <c r="X211" s="277">
        <f>W211</f>
        <v>360</v>
      </c>
      <c r="Y211" s="274">
        <f>ROUND((P211-T211),1)</f>
        <v>157.69999999999999</v>
      </c>
      <c r="Z211" s="274">
        <f>IF(OR(SUM(V211:V230)="",SUM(Q211:Q230)=""),0,ROUND(IF(SUM(U211:U230)=500,(SUM(Q211:Q230)-SUM(V211:V230))/3.2,IF(SUM(U211:U230)=600,(SUM(Q211:Q230)-SUM(V211:V230))/2.8,0)),1))</f>
        <v>-156.30000000000001</v>
      </c>
      <c r="AA211" s="274">
        <f>IF(OR(SUM(X211:X230)="",SUM(R211:R230)=""),0,ROUND(IF(SUM(W211:W230)=360,(SUM(R211:R230)-SUM(X211:X230))/3.2,IF(SUM(W211:W230)=260,(SUM(R211:R230)-SUM(X211:X230))/2.8,0)),1))</f>
        <v>-112.5</v>
      </c>
      <c r="AB211" s="277"/>
      <c r="AC211" s="271">
        <f>SUM(Y211:AA230)</f>
        <v>-111.10000000000002</v>
      </c>
      <c r="AD211" s="497" t="s">
        <v>222</v>
      </c>
      <c r="AE211" s="459"/>
      <c r="AF211" s="460">
        <f>1760/3.33</f>
        <v>528.52852852852857</v>
      </c>
      <c r="AG211" s="461">
        <f>P211-AF211</f>
        <v>-100.82852852852852</v>
      </c>
      <c r="AH211" s="462"/>
    </row>
    <row r="212" spans="1:34" s="124" customFormat="1" ht="13.5" customHeight="1" x14ac:dyDescent="0.25">
      <c r="A212" s="463"/>
      <c r="B212" s="473"/>
      <c r="C212" s="474"/>
      <c r="D212" s="469" t="s">
        <v>243</v>
      </c>
      <c r="E212" s="254" t="s">
        <v>372</v>
      </c>
      <c r="F212" s="255">
        <v>1</v>
      </c>
      <c r="G212" s="236"/>
      <c r="H212" s="236">
        <v>60</v>
      </c>
      <c r="I212" s="475">
        <v>22</v>
      </c>
      <c r="J212" s="475"/>
      <c r="K212" s="458" t="str">
        <f t="shared" si="18"/>
        <v/>
      </c>
      <c r="L212" s="233">
        <f t="shared" si="19"/>
        <v>1.1000000000000001</v>
      </c>
      <c r="M212" s="161">
        <f t="shared" si="11"/>
        <v>44</v>
      </c>
      <c r="N212" s="278"/>
      <c r="O212" s="278"/>
      <c r="P212" s="275"/>
      <c r="Q212" s="278"/>
      <c r="R212" s="275"/>
      <c r="S212" s="278"/>
      <c r="T212" s="278"/>
      <c r="U212" s="278"/>
      <c r="V212" s="278"/>
      <c r="W212" s="278"/>
      <c r="X212" s="278"/>
      <c r="Y212" s="275"/>
      <c r="Z212" s="275"/>
      <c r="AA212" s="275"/>
      <c r="AB212" s="278"/>
      <c r="AC212" s="272"/>
      <c r="AD212" s="462"/>
      <c r="AE212" s="459"/>
      <c r="AF212" s="462"/>
      <c r="AG212" s="466"/>
      <c r="AH212" s="462"/>
    </row>
    <row r="213" spans="1:34" s="124" customFormat="1" ht="15" x14ac:dyDescent="0.25">
      <c r="A213" s="463"/>
      <c r="B213" s="473"/>
      <c r="C213" s="474"/>
      <c r="D213" s="469" t="s">
        <v>244</v>
      </c>
      <c r="E213" s="254" t="s">
        <v>255</v>
      </c>
      <c r="F213" s="255">
        <v>1</v>
      </c>
      <c r="G213" s="236"/>
      <c r="H213" s="236">
        <v>90</v>
      </c>
      <c r="I213" s="475">
        <v>13</v>
      </c>
      <c r="J213" s="475"/>
      <c r="K213" s="458" t="str">
        <f t="shared" si="18"/>
        <v/>
      </c>
      <c r="L213" s="233">
        <f t="shared" si="19"/>
        <v>1</v>
      </c>
      <c r="M213" s="161">
        <f t="shared" si="11"/>
        <v>60</v>
      </c>
      <c r="N213" s="278"/>
      <c r="O213" s="278"/>
      <c r="P213" s="275"/>
      <c r="Q213" s="278"/>
      <c r="R213" s="275"/>
      <c r="S213" s="278"/>
      <c r="T213" s="278"/>
      <c r="U213" s="278"/>
      <c r="V213" s="278"/>
      <c r="W213" s="278"/>
      <c r="X213" s="278"/>
      <c r="Y213" s="275"/>
      <c r="Z213" s="275"/>
      <c r="AA213" s="275"/>
      <c r="AB213" s="278"/>
      <c r="AC213" s="272"/>
      <c r="AD213" s="462"/>
      <c r="AE213" s="459"/>
      <c r="AF213" s="462"/>
      <c r="AG213" s="466"/>
      <c r="AH213" s="462"/>
    </row>
    <row r="214" spans="1:34" s="124" customFormat="1" ht="15" x14ac:dyDescent="0.25">
      <c r="A214" s="463"/>
      <c r="B214" s="473"/>
      <c r="C214" s="474"/>
      <c r="D214" s="469" t="s">
        <v>245</v>
      </c>
      <c r="E214" s="254" t="s">
        <v>327</v>
      </c>
      <c r="F214" s="255">
        <v>1</v>
      </c>
      <c r="G214" s="236">
        <v>30</v>
      </c>
      <c r="H214" s="236"/>
      <c r="I214" s="475">
        <v>58</v>
      </c>
      <c r="J214" s="475"/>
      <c r="K214" s="458">
        <f t="shared" si="18"/>
        <v>1.2100000000000002</v>
      </c>
      <c r="L214" s="233" t="str">
        <f t="shared" si="19"/>
        <v/>
      </c>
      <c r="M214" s="161">
        <f t="shared" si="11"/>
        <v>36.299999999999997</v>
      </c>
      <c r="N214" s="278"/>
      <c r="O214" s="278"/>
      <c r="P214" s="275"/>
      <c r="Q214" s="278"/>
      <c r="R214" s="275"/>
      <c r="S214" s="278"/>
      <c r="T214" s="278"/>
      <c r="U214" s="278"/>
      <c r="V214" s="278"/>
      <c r="W214" s="278"/>
      <c r="X214" s="278"/>
      <c r="Y214" s="275"/>
      <c r="Z214" s="275"/>
      <c r="AA214" s="275"/>
      <c r="AB214" s="278"/>
      <c r="AC214" s="272"/>
      <c r="AD214" s="462"/>
      <c r="AE214" s="459"/>
      <c r="AF214" s="462"/>
      <c r="AG214" s="466"/>
      <c r="AH214" s="462"/>
    </row>
    <row r="215" spans="1:34" s="124" customFormat="1" ht="15" x14ac:dyDescent="0.25">
      <c r="A215" s="463"/>
      <c r="B215" s="473"/>
      <c r="C215" s="474"/>
      <c r="D215" s="469" t="s">
        <v>245</v>
      </c>
      <c r="E215" s="254" t="s">
        <v>328</v>
      </c>
      <c r="F215" s="255">
        <v>1</v>
      </c>
      <c r="G215" s="236">
        <v>30</v>
      </c>
      <c r="H215" s="236"/>
      <c r="I215" s="475">
        <v>58</v>
      </c>
      <c r="J215" s="475"/>
      <c r="K215" s="458">
        <f t="shared" si="18"/>
        <v>1.2100000000000002</v>
      </c>
      <c r="L215" s="233" t="str">
        <f t="shared" si="19"/>
        <v/>
      </c>
      <c r="M215" s="161">
        <f t="shared" si="11"/>
        <v>36.299999999999997</v>
      </c>
      <c r="N215" s="278"/>
      <c r="O215" s="278"/>
      <c r="P215" s="275"/>
      <c r="Q215" s="278"/>
      <c r="R215" s="275"/>
      <c r="S215" s="278"/>
      <c r="T215" s="278"/>
      <c r="U215" s="278"/>
      <c r="V215" s="278"/>
      <c r="W215" s="278"/>
      <c r="X215" s="278"/>
      <c r="Y215" s="275"/>
      <c r="Z215" s="275"/>
      <c r="AA215" s="275"/>
      <c r="AB215" s="278"/>
      <c r="AC215" s="272"/>
      <c r="AD215" s="462"/>
      <c r="AE215" s="459"/>
      <c r="AF215" s="462"/>
      <c r="AG215" s="466"/>
      <c r="AH215" s="462"/>
    </row>
    <row r="216" spans="1:34" s="124" customFormat="1" ht="15" x14ac:dyDescent="0.25">
      <c r="A216" s="463"/>
      <c r="B216" s="473"/>
      <c r="C216" s="474"/>
      <c r="D216" s="526" t="s">
        <v>403</v>
      </c>
      <c r="E216" s="254" t="s">
        <v>405</v>
      </c>
      <c r="F216" s="255">
        <v>2</v>
      </c>
      <c r="G216" s="236"/>
      <c r="H216" s="236">
        <v>150</v>
      </c>
      <c r="I216" s="475">
        <v>20</v>
      </c>
      <c r="J216" s="475"/>
      <c r="K216" s="458" t="str">
        <f t="shared" si="18"/>
        <v/>
      </c>
      <c r="L216" s="233">
        <f t="shared" si="19"/>
        <v>1</v>
      </c>
      <c r="M216" s="161">
        <f t="shared" si="11"/>
        <v>100</v>
      </c>
      <c r="N216" s="278"/>
      <c r="O216" s="278"/>
      <c r="P216" s="275"/>
      <c r="Q216" s="278"/>
      <c r="R216" s="275"/>
      <c r="S216" s="278"/>
      <c r="T216" s="278"/>
      <c r="U216" s="278"/>
      <c r="V216" s="278"/>
      <c r="W216" s="278"/>
      <c r="X216" s="278"/>
      <c r="Y216" s="275"/>
      <c r="Z216" s="275"/>
      <c r="AA216" s="275"/>
      <c r="AB216" s="278"/>
      <c r="AC216" s="272"/>
      <c r="AD216" s="462"/>
      <c r="AE216" s="459"/>
      <c r="AF216" s="462"/>
      <c r="AG216" s="466"/>
      <c r="AH216" s="462"/>
    </row>
    <row r="217" spans="1:34" s="124" customFormat="1" ht="15" x14ac:dyDescent="0.25">
      <c r="A217" s="463"/>
      <c r="B217" s="473"/>
      <c r="C217" s="474"/>
      <c r="D217" s="257" t="s">
        <v>404</v>
      </c>
      <c r="E217" s="254" t="s">
        <v>252</v>
      </c>
      <c r="F217" s="255">
        <v>2</v>
      </c>
      <c r="G217" s="236">
        <v>6</v>
      </c>
      <c r="H217" s="236"/>
      <c r="I217" s="475">
        <v>44</v>
      </c>
      <c r="J217" s="475"/>
      <c r="K217" s="458">
        <f t="shared" si="18"/>
        <v>1.1000000000000001</v>
      </c>
      <c r="L217" s="233" t="str">
        <f t="shared" si="19"/>
        <v/>
      </c>
      <c r="M217" s="161">
        <f t="shared" si="11"/>
        <v>6.6</v>
      </c>
      <c r="N217" s="278"/>
      <c r="O217" s="278"/>
      <c r="P217" s="275"/>
      <c r="Q217" s="278"/>
      <c r="R217" s="275"/>
      <c r="S217" s="278"/>
      <c r="T217" s="278"/>
      <c r="U217" s="278"/>
      <c r="V217" s="278"/>
      <c r="W217" s="278"/>
      <c r="X217" s="278"/>
      <c r="Y217" s="275"/>
      <c r="Z217" s="275"/>
      <c r="AA217" s="275"/>
      <c r="AB217" s="278"/>
      <c r="AC217" s="272"/>
      <c r="AD217" s="462"/>
      <c r="AE217" s="459"/>
      <c r="AF217" s="462"/>
      <c r="AG217" s="466"/>
      <c r="AH217" s="462"/>
    </row>
    <row r="218" spans="1:34" s="124" customFormat="1" ht="15" customHeight="1" x14ac:dyDescent="0.25">
      <c r="A218" s="463"/>
      <c r="B218" s="473"/>
      <c r="C218" s="474"/>
      <c r="D218" s="257" t="s">
        <v>404</v>
      </c>
      <c r="E218" s="254" t="s">
        <v>384</v>
      </c>
      <c r="F218" s="255">
        <v>2</v>
      </c>
      <c r="G218" s="236"/>
      <c r="H218" s="236">
        <v>24</v>
      </c>
      <c r="I218" s="475">
        <v>22</v>
      </c>
      <c r="J218" s="475"/>
      <c r="K218" s="458" t="str">
        <f t="shared" si="18"/>
        <v/>
      </c>
      <c r="L218" s="233">
        <f t="shared" si="19"/>
        <v>1</v>
      </c>
      <c r="M218" s="161">
        <f t="shared" si="11"/>
        <v>16</v>
      </c>
      <c r="N218" s="278"/>
      <c r="O218" s="278"/>
      <c r="P218" s="275"/>
      <c r="Q218" s="278"/>
      <c r="R218" s="275"/>
      <c r="S218" s="278"/>
      <c r="T218" s="278"/>
      <c r="U218" s="278"/>
      <c r="V218" s="278"/>
      <c r="W218" s="278"/>
      <c r="X218" s="278"/>
      <c r="Y218" s="275"/>
      <c r="Z218" s="275"/>
      <c r="AA218" s="275"/>
      <c r="AB218" s="278"/>
      <c r="AC218" s="272"/>
      <c r="AD218" s="462"/>
      <c r="AE218" s="459"/>
      <c r="AF218" s="462"/>
      <c r="AG218" s="466"/>
      <c r="AH218" s="462"/>
    </row>
    <row r="219" spans="1:34" s="124" customFormat="1" ht="15" hidden="1" customHeight="1" x14ac:dyDescent="0.25">
      <c r="A219" s="463"/>
      <c r="B219" s="473"/>
      <c r="C219" s="474"/>
      <c r="D219" s="469"/>
      <c r="E219" s="254"/>
      <c r="F219" s="255"/>
      <c r="G219" s="236"/>
      <c r="H219" s="236"/>
      <c r="I219" s="475"/>
      <c r="J219" s="475"/>
      <c r="K219" s="458" t="str">
        <f t="shared" si="18"/>
        <v/>
      </c>
      <c r="L219" s="233" t="str">
        <f t="shared" si="19"/>
        <v/>
      </c>
      <c r="M219" s="161">
        <f t="shared" si="11"/>
        <v>0</v>
      </c>
      <c r="N219" s="278"/>
      <c r="O219" s="278"/>
      <c r="P219" s="275"/>
      <c r="Q219" s="278"/>
      <c r="R219" s="275"/>
      <c r="S219" s="278"/>
      <c r="T219" s="278"/>
      <c r="U219" s="278"/>
      <c r="V219" s="278"/>
      <c r="W219" s="278"/>
      <c r="X219" s="278"/>
      <c r="Y219" s="275"/>
      <c r="Z219" s="275"/>
      <c r="AA219" s="275"/>
      <c r="AB219" s="278"/>
      <c r="AC219" s="272"/>
      <c r="AD219" s="462"/>
      <c r="AE219" s="459"/>
      <c r="AF219" s="462"/>
      <c r="AG219" s="466"/>
      <c r="AH219" s="462"/>
    </row>
    <row r="220" spans="1:34" s="124" customFormat="1" ht="15" hidden="1" customHeight="1" x14ac:dyDescent="0.25">
      <c r="A220" s="463"/>
      <c r="B220" s="473"/>
      <c r="C220" s="474"/>
      <c r="D220" s="469"/>
      <c r="E220" s="254"/>
      <c r="F220" s="255"/>
      <c r="G220" s="236"/>
      <c r="H220" s="236"/>
      <c r="I220" s="475"/>
      <c r="J220" s="475"/>
      <c r="K220" s="458" t="str">
        <f t="shared" si="18"/>
        <v/>
      </c>
      <c r="L220" s="233" t="str">
        <f t="shared" si="19"/>
        <v/>
      </c>
      <c r="M220" s="161">
        <f t="shared" si="11"/>
        <v>0</v>
      </c>
      <c r="N220" s="278"/>
      <c r="O220" s="278"/>
      <c r="P220" s="275"/>
      <c r="Q220" s="278"/>
      <c r="R220" s="275"/>
      <c r="S220" s="278"/>
      <c r="T220" s="278"/>
      <c r="U220" s="278"/>
      <c r="V220" s="278"/>
      <c r="W220" s="278"/>
      <c r="X220" s="278"/>
      <c r="Y220" s="275"/>
      <c r="Z220" s="275"/>
      <c r="AA220" s="275"/>
      <c r="AB220" s="278"/>
      <c r="AC220" s="272"/>
      <c r="AD220" s="462"/>
      <c r="AE220" s="459"/>
      <c r="AF220" s="462"/>
      <c r="AG220" s="466"/>
      <c r="AH220" s="462"/>
    </row>
    <row r="221" spans="1:34" s="124" customFormat="1" ht="18" hidden="1" customHeight="1" x14ac:dyDescent="0.25">
      <c r="A221" s="463"/>
      <c r="B221" s="473"/>
      <c r="C221" s="474"/>
      <c r="D221" s="469"/>
      <c r="E221" s="254"/>
      <c r="F221" s="255"/>
      <c r="G221" s="236"/>
      <c r="H221" s="236"/>
      <c r="I221" s="475"/>
      <c r="J221" s="475"/>
      <c r="K221" s="458" t="str">
        <f t="shared" si="18"/>
        <v/>
      </c>
      <c r="L221" s="233" t="str">
        <f t="shared" si="19"/>
        <v/>
      </c>
      <c r="M221" s="161">
        <f t="shared" si="11"/>
        <v>0</v>
      </c>
      <c r="N221" s="278"/>
      <c r="O221" s="278"/>
      <c r="P221" s="275"/>
      <c r="Q221" s="278"/>
      <c r="R221" s="275"/>
      <c r="S221" s="278"/>
      <c r="T221" s="278"/>
      <c r="U221" s="278"/>
      <c r="V221" s="278"/>
      <c r="W221" s="278"/>
      <c r="X221" s="278"/>
      <c r="Y221" s="275"/>
      <c r="Z221" s="275"/>
      <c r="AA221" s="275"/>
      <c r="AB221" s="278"/>
      <c r="AC221" s="272"/>
      <c r="AD221" s="462"/>
      <c r="AE221" s="459"/>
      <c r="AF221" s="462"/>
      <c r="AG221" s="466"/>
      <c r="AH221" s="462"/>
    </row>
    <row r="222" spans="1:34" s="124" customFormat="1" ht="15" hidden="1" customHeight="1" x14ac:dyDescent="0.25">
      <c r="A222" s="463"/>
      <c r="B222" s="473"/>
      <c r="C222" s="474"/>
      <c r="D222" s="469"/>
      <c r="E222" s="254"/>
      <c r="F222" s="255"/>
      <c r="G222" s="236"/>
      <c r="H222" s="236"/>
      <c r="I222" s="475"/>
      <c r="J222" s="475"/>
      <c r="K222" s="458" t="str">
        <f t="shared" si="18"/>
        <v/>
      </c>
      <c r="L222" s="233" t="str">
        <f t="shared" si="19"/>
        <v/>
      </c>
      <c r="M222" s="161">
        <f t="shared" si="11"/>
        <v>0</v>
      </c>
      <c r="N222" s="278"/>
      <c r="O222" s="278"/>
      <c r="P222" s="275"/>
      <c r="Q222" s="278"/>
      <c r="R222" s="275"/>
      <c r="S222" s="278"/>
      <c r="T222" s="278"/>
      <c r="U222" s="278"/>
      <c r="V222" s="278"/>
      <c r="W222" s="278"/>
      <c r="X222" s="278"/>
      <c r="Y222" s="275"/>
      <c r="Z222" s="275"/>
      <c r="AA222" s="275"/>
      <c r="AB222" s="278"/>
      <c r="AC222" s="272"/>
      <c r="AD222" s="462"/>
      <c r="AE222" s="459"/>
      <c r="AF222" s="462"/>
      <c r="AG222" s="466"/>
      <c r="AH222" s="462"/>
    </row>
    <row r="223" spans="1:34" s="124" customFormat="1" ht="15" hidden="1" customHeight="1" x14ac:dyDescent="0.25">
      <c r="A223" s="463"/>
      <c r="B223" s="473"/>
      <c r="C223" s="474"/>
      <c r="D223" s="469"/>
      <c r="E223" s="254"/>
      <c r="F223" s="255"/>
      <c r="G223" s="236"/>
      <c r="H223" s="236"/>
      <c r="I223" s="475"/>
      <c r="J223" s="475"/>
      <c r="K223" s="458" t="str">
        <f t="shared" si="18"/>
        <v/>
      </c>
      <c r="L223" s="233" t="str">
        <f t="shared" si="19"/>
        <v/>
      </c>
      <c r="M223" s="161">
        <f t="shared" si="11"/>
        <v>0</v>
      </c>
      <c r="N223" s="278"/>
      <c r="O223" s="278"/>
      <c r="P223" s="275"/>
      <c r="Q223" s="278"/>
      <c r="R223" s="275"/>
      <c r="S223" s="278"/>
      <c r="T223" s="278"/>
      <c r="U223" s="278"/>
      <c r="V223" s="278"/>
      <c r="W223" s="278"/>
      <c r="X223" s="278"/>
      <c r="Y223" s="275"/>
      <c r="Z223" s="275"/>
      <c r="AA223" s="275"/>
      <c r="AB223" s="278"/>
      <c r="AC223" s="272"/>
      <c r="AD223" s="462"/>
      <c r="AE223" s="459"/>
      <c r="AF223" s="462"/>
      <c r="AG223" s="466"/>
      <c r="AH223" s="462"/>
    </row>
    <row r="224" spans="1:34" s="124" customFormat="1" ht="15" hidden="1" customHeight="1" x14ac:dyDescent="0.25">
      <c r="A224" s="463"/>
      <c r="B224" s="473"/>
      <c r="C224" s="474"/>
      <c r="D224" s="469"/>
      <c r="E224" s="254"/>
      <c r="F224" s="255"/>
      <c r="G224" s="236"/>
      <c r="H224" s="236"/>
      <c r="I224" s="475"/>
      <c r="J224" s="475"/>
      <c r="K224" s="458" t="str">
        <f t="shared" si="18"/>
        <v/>
      </c>
      <c r="L224" s="233" t="str">
        <f t="shared" si="19"/>
        <v/>
      </c>
      <c r="M224" s="161">
        <f t="shared" si="11"/>
        <v>0</v>
      </c>
      <c r="N224" s="278"/>
      <c r="O224" s="278"/>
      <c r="P224" s="275"/>
      <c r="Q224" s="278"/>
      <c r="R224" s="275"/>
      <c r="S224" s="278"/>
      <c r="T224" s="278"/>
      <c r="U224" s="278"/>
      <c r="V224" s="278"/>
      <c r="W224" s="278"/>
      <c r="X224" s="278"/>
      <c r="Y224" s="275"/>
      <c r="Z224" s="275"/>
      <c r="AA224" s="275"/>
      <c r="AB224" s="278"/>
      <c r="AC224" s="272"/>
      <c r="AD224" s="462"/>
      <c r="AE224" s="459"/>
      <c r="AF224" s="462"/>
      <c r="AG224" s="466"/>
      <c r="AH224" s="462"/>
    </row>
    <row r="225" spans="1:34" s="124" customFormat="1" ht="15" hidden="1" customHeight="1" x14ac:dyDescent="0.25">
      <c r="A225" s="463"/>
      <c r="B225" s="473"/>
      <c r="C225" s="474"/>
      <c r="D225" s="469"/>
      <c r="E225" s="254"/>
      <c r="F225" s="255"/>
      <c r="G225" s="236"/>
      <c r="H225" s="236"/>
      <c r="I225" s="475"/>
      <c r="J225" s="475"/>
      <c r="K225" s="458" t="str">
        <f t="shared" si="18"/>
        <v/>
      </c>
      <c r="L225" s="233" t="str">
        <f t="shared" si="19"/>
        <v/>
      </c>
      <c r="M225" s="161">
        <f t="shared" si="11"/>
        <v>0</v>
      </c>
      <c r="N225" s="278"/>
      <c r="O225" s="278"/>
      <c r="P225" s="275"/>
      <c r="Q225" s="278"/>
      <c r="R225" s="275"/>
      <c r="S225" s="278"/>
      <c r="T225" s="278"/>
      <c r="U225" s="278"/>
      <c r="V225" s="278"/>
      <c r="W225" s="278"/>
      <c r="X225" s="278"/>
      <c r="Y225" s="275"/>
      <c r="Z225" s="275"/>
      <c r="AA225" s="275"/>
      <c r="AB225" s="278"/>
      <c r="AC225" s="272"/>
      <c r="AD225" s="462"/>
      <c r="AE225" s="459"/>
      <c r="AF225" s="462"/>
      <c r="AG225" s="466"/>
      <c r="AH225" s="462"/>
    </row>
    <row r="226" spans="1:34" s="124" customFormat="1" ht="15" hidden="1" customHeight="1" x14ac:dyDescent="0.25">
      <c r="A226" s="463"/>
      <c r="B226" s="473"/>
      <c r="C226" s="474"/>
      <c r="D226" s="469"/>
      <c r="E226" s="254"/>
      <c r="F226" s="255"/>
      <c r="G226" s="236"/>
      <c r="H226" s="236"/>
      <c r="I226" s="475"/>
      <c r="J226" s="475"/>
      <c r="K226" s="458" t="str">
        <f t="shared" si="18"/>
        <v/>
      </c>
      <c r="L226" s="233" t="str">
        <f t="shared" si="19"/>
        <v/>
      </c>
      <c r="M226" s="161">
        <f t="shared" si="11"/>
        <v>0</v>
      </c>
      <c r="N226" s="278"/>
      <c r="O226" s="278"/>
      <c r="P226" s="275"/>
      <c r="Q226" s="278"/>
      <c r="R226" s="275"/>
      <c r="S226" s="278"/>
      <c r="T226" s="278"/>
      <c r="U226" s="278"/>
      <c r="V226" s="278"/>
      <c r="W226" s="278"/>
      <c r="X226" s="278"/>
      <c r="Y226" s="275"/>
      <c r="Z226" s="275"/>
      <c r="AA226" s="275"/>
      <c r="AB226" s="278"/>
      <c r="AC226" s="272"/>
      <c r="AD226" s="462"/>
      <c r="AE226" s="459"/>
      <c r="AF226" s="462"/>
      <c r="AG226" s="466"/>
      <c r="AH226" s="462"/>
    </row>
    <row r="227" spans="1:34" s="124" customFormat="1" ht="15" hidden="1" customHeight="1" x14ac:dyDescent="0.25">
      <c r="A227" s="463"/>
      <c r="B227" s="473"/>
      <c r="C227" s="474"/>
      <c r="D227" s="469"/>
      <c r="E227" s="254"/>
      <c r="F227" s="255"/>
      <c r="G227" s="236"/>
      <c r="H227" s="236"/>
      <c r="I227" s="475"/>
      <c r="J227" s="475"/>
      <c r="K227" s="458" t="str">
        <f t="shared" si="18"/>
        <v/>
      </c>
      <c r="L227" s="233" t="str">
        <f t="shared" si="19"/>
        <v/>
      </c>
      <c r="M227" s="161">
        <f t="shared" si="11"/>
        <v>0</v>
      </c>
      <c r="N227" s="278"/>
      <c r="O227" s="278"/>
      <c r="P227" s="275"/>
      <c r="Q227" s="278"/>
      <c r="R227" s="275"/>
      <c r="S227" s="278"/>
      <c r="T227" s="278"/>
      <c r="U227" s="278"/>
      <c r="V227" s="278"/>
      <c r="W227" s="278"/>
      <c r="X227" s="278"/>
      <c r="Y227" s="275"/>
      <c r="Z227" s="275"/>
      <c r="AA227" s="275"/>
      <c r="AB227" s="278"/>
      <c r="AC227" s="272"/>
      <c r="AD227" s="462"/>
      <c r="AE227" s="459"/>
      <c r="AF227" s="462"/>
      <c r="AG227" s="466"/>
      <c r="AH227" s="462"/>
    </row>
    <row r="228" spans="1:34" s="124" customFormat="1" ht="15" hidden="1" customHeight="1" x14ac:dyDescent="0.25">
      <c r="A228" s="463"/>
      <c r="B228" s="473"/>
      <c r="C228" s="474"/>
      <c r="D228" s="469"/>
      <c r="E228" s="254"/>
      <c r="F228" s="255"/>
      <c r="G228" s="236"/>
      <c r="H228" s="236"/>
      <c r="I228" s="475"/>
      <c r="J228" s="475"/>
      <c r="K228" s="458" t="str">
        <f t="shared" si="18"/>
        <v/>
      </c>
      <c r="L228" s="233" t="str">
        <f t="shared" si="19"/>
        <v/>
      </c>
      <c r="M228" s="161">
        <f t="shared" si="11"/>
        <v>0</v>
      </c>
      <c r="N228" s="278"/>
      <c r="O228" s="278"/>
      <c r="P228" s="275"/>
      <c r="Q228" s="278"/>
      <c r="R228" s="275"/>
      <c r="S228" s="278"/>
      <c r="T228" s="278"/>
      <c r="U228" s="278"/>
      <c r="V228" s="278"/>
      <c r="W228" s="278"/>
      <c r="X228" s="278"/>
      <c r="Y228" s="275"/>
      <c r="Z228" s="275"/>
      <c r="AA228" s="275"/>
      <c r="AB228" s="278"/>
      <c r="AC228" s="272"/>
      <c r="AD228" s="462"/>
      <c r="AE228" s="459"/>
      <c r="AF228" s="462"/>
      <c r="AG228" s="466"/>
      <c r="AH228" s="462"/>
    </row>
    <row r="229" spans="1:34" s="124" customFormat="1" ht="15" customHeight="1" x14ac:dyDescent="0.25">
      <c r="A229" s="463"/>
      <c r="B229" s="464" t="s">
        <v>225</v>
      </c>
      <c r="C229" s="474"/>
      <c r="D229" s="469" t="s">
        <v>414</v>
      </c>
      <c r="E229" s="254" t="s">
        <v>453</v>
      </c>
      <c r="F229" s="255">
        <v>2</v>
      </c>
      <c r="G229" s="236"/>
      <c r="H229" s="236">
        <v>60</v>
      </c>
      <c r="I229" s="475">
        <v>29</v>
      </c>
      <c r="J229" s="475"/>
      <c r="K229" s="458" t="str">
        <f t="shared" si="18"/>
        <v/>
      </c>
      <c r="L229" s="233">
        <f t="shared" si="19"/>
        <v>1.1000000000000001</v>
      </c>
      <c r="M229" s="161">
        <f t="shared" si="11"/>
        <v>44</v>
      </c>
      <c r="N229" s="278"/>
      <c r="O229" s="278"/>
      <c r="P229" s="275"/>
      <c r="Q229" s="278"/>
      <c r="R229" s="275"/>
      <c r="S229" s="278"/>
      <c r="T229" s="278"/>
      <c r="U229" s="278"/>
      <c r="V229" s="278"/>
      <c r="W229" s="278"/>
      <c r="X229" s="278"/>
      <c r="Y229" s="275"/>
      <c r="Z229" s="275"/>
      <c r="AA229" s="275"/>
      <c r="AB229" s="278"/>
      <c r="AC229" s="272"/>
      <c r="AD229" s="462"/>
      <c r="AE229" s="459"/>
      <c r="AF229" s="462"/>
      <c r="AG229" s="466"/>
      <c r="AH229" s="462"/>
    </row>
    <row r="230" spans="1:34" s="124" customFormat="1" ht="15" x14ac:dyDescent="0.25">
      <c r="A230" s="470"/>
      <c r="B230" s="471">
        <f>SUM(M211:M230)</f>
        <v>387.20000000000005</v>
      </c>
      <c r="C230" s="477"/>
      <c r="D230" s="469"/>
      <c r="E230" s="254"/>
      <c r="F230" s="255"/>
      <c r="G230" s="236"/>
      <c r="H230" s="236"/>
      <c r="I230" s="475"/>
      <c r="J230" s="475"/>
      <c r="K230" s="458" t="str">
        <f t="shared" si="18"/>
        <v/>
      </c>
      <c r="L230" s="233" t="str">
        <f t="shared" si="19"/>
        <v/>
      </c>
      <c r="M230" s="161">
        <f t="shared" si="11"/>
        <v>0</v>
      </c>
      <c r="N230" s="279"/>
      <c r="O230" s="279"/>
      <c r="P230" s="276"/>
      <c r="Q230" s="279"/>
      <c r="R230" s="276"/>
      <c r="S230" s="279"/>
      <c r="T230" s="279"/>
      <c r="U230" s="279"/>
      <c r="V230" s="279"/>
      <c r="W230" s="279"/>
      <c r="X230" s="279"/>
      <c r="Y230" s="276"/>
      <c r="Z230" s="276"/>
      <c r="AA230" s="276"/>
      <c r="AB230" s="279"/>
      <c r="AC230" s="273"/>
      <c r="AD230" s="462"/>
      <c r="AE230" s="459"/>
      <c r="AF230" s="462"/>
      <c r="AG230" s="466"/>
      <c r="AH230" s="462"/>
    </row>
    <row r="231" spans="1:34" s="124" customFormat="1" ht="17.25" x14ac:dyDescent="0.3">
      <c r="A231" s="452">
        <v>12</v>
      </c>
      <c r="B231" s="453" t="str">
        <f>'[1]danh sach'!B22</f>
        <v>Nguyễn Minh</v>
      </c>
      <c r="C231" s="454" t="str">
        <f>'[1]danh sach'!C22</f>
        <v>Đức (A)</v>
      </c>
      <c r="D231" s="469" t="s">
        <v>239</v>
      </c>
      <c r="E231" s="468" t="s">
        <v>232</v>
      </c>
      <c r="F231" s="260">
        <v>1</v>
      </c>
      <c r="G231" s="239"/>
      <c r="H231" s="239">
        <v>60</v>
      </c>
      <c r="I231" s="475">
        <v>31</v>
      </c>
      <c r="J231" s="475"/>
      <c r="K231" s="458" t="str">
        <f t="shared" si="18"/>
        <v/>
      </c>
      <c r="L231" s="233">
        <f t="shared" si="19"/>
        <v>1.2100000000000002</v>
      </c>
      <c r="M231" s="161">
        <f t="shared" si="11"/>
        <v>48.4</v>
      </c>
      <c r="N231" s="277">
        <f>'[2]danh sach'!O22</f>
        <v>54</v>
      </c>
      <c r="O231" s="277">
        <v>28.2</v>
      </c>
      <c r="P231" s="274">
        <f>SUM(M231:M250)+N231+O231</f>
        <v>444.09999999999997</v>
      </c>
      <c r="Q231" s="277"/>
      <c r="R231" s="274">
        <f>'Mau B2'!L22</f>
        <v>0</v>
      </c>
      <c r="S231" s="277">
        <f>'[2]danh sach'!J22</f>
        <v>270</v>
      </c>
      <c r="T231" s="277">
        <f t="shared" ref="T231" si="21">S231</f>
        <v>270</v>
      </c>
      <c r="U231" s="277">
        <v>500</v>
      </c>
      <c r="V231" s="277">
        <f>U231</f>
        <v>500</v>
      </c>
      <c r="W231" s="277">
        <v>360</v>
      </c>
      <c r="X231" s="277">
        <f>W231</f>
        <v>360</v>
      </c>
      <c r="Y231" s="274">
        <f>ROUND((P231-T231),1)</f>
        <v>174.1</v>
      </c>
      <c r="Z231" s="274">
        <f>IF(OR(SUM(V231:V250)="",SUM(Q231:Q250)=""),0,ROUND(IF(SUM(U231:U250)=500,(SUM(Q231:Q250)-SUM(V231:V250))/3.2,IF(SUM(U231:U250)=600,(SUM(Q231:Q250)-SUM(V231:V250))/2.8,0)),1))</f>
        <v>-156.30000000000001</v>
      </c>
      <c r="AA231" s="274">
        <f>IF(OR(SUM(X231:X250)="",SUM(R231:R250)=""),0,ROUND(IF(SUM(W231:W250)=360,(SUM(R231:R250)-SUM(X231:X250))/3.2,IF(SUM(W231:W250)=260,(SUM(R231:R250)-SUM(X231:X250))/2.8,0)),1))</f>
        <v>-112.5</v>
      </c>
      <c r="AB231" s="277"/>
      <c r="AC231" s="271">
        <f>SUM(Y231:AA250)</f>
        <v>-94.700000000000017</v>
      </c>
      <c r="AD231" s="497" t="s">
        <v>222</v>
      </c>
      <c r="AE231" s="459"/>
      <c r="AF231" s="460">
        <f>1760/3.33</f>
        <v>528.52852852852857</v>
      </c>
      <c r="AG231" s="461">
        <f>P231-AF231</f>
        <v>-84.428528528528602</v>
      </c>
      <c r="AH231" s="462"/>
    </row>
    <row r="232" spans="1:34" s="124" customFormat="1" ht="15" x14ac:dyDescent="0.25">
      <c r="A232" s="463"/>
      <c r="B232" s="473"/>
      <c r="C232" s="474"/>
      <c r="D232" s="469" t="s">
        <v>239</v>
      </c>
      <c r="E232" s="468" t="s">
        <v>361</v>
      </c>
      <c r="F232" s="260">
        <v>1</v>
      </c>
      <c r="G232" s="239"/>
      <c r="H232" s="239">
        <v>60</v>
      </c>
      <c r="I232" s="475">
        <v>25</v>
      </c>
      <c r="J232" s="475"/>
      <c r="K232" s="458" t="str">
        <f t="shared" si="18"/>
        <v/>
      </c>
      <c r="L232" s="233">
        <f t="shared" si="19"/>
        <v>1.1000000000000001</v>
      </c>
      <c r="M232" s="161">
        <f t="shared" si="11"/>
        <v>44</v>
      </c>
      <c r="N232" s="278"/>
      <c r="O232" s="278"/>
      <c r="P232" s="275"/>
      <c r="Q232" s="278"/>
      <c r="R232" s="275"/>
      <c r="S232" s="278"/>
      <c r="T232" s="278"/>
      <c r="U232" s="278"/>
      <c r="V232" s="278"/>
      <c r="W232" s="278"/>
      <c r="X232" s="278"/>
      <c r="Y232" s="275"/>
      <c r="Z232" s="275"/>
      <c r="AA232" s="275"/>
      <c r="AB232" s="278"/>
      <c r="AC232" s="272"/>
      <c r="AD232" s="462"/>
      <c r="AE232" s="459"/>
      <c r="AF232" s="462"/>
      <c r="AG232" s="466"/>
      <c r="AH232" s="462"/>
    </row>
    <row r="233" spans="1:34" s="124" customFormat="1" ht="15.75" customHeight="1" x14ac:dyDescent="0.25">
      <c r="A233" s="463"/>
      <c r="B233" s="473"/>
      <c r="C233" s="474"/>
      <c r="D233" s="469" t="s">
        <v>239</v>
      </c>
      <c r="E233" s="468" t="s">
        <v>365</v>
      </c>
      <c r="F233" s="260">
        <v>1</v>
      </c>
      <c r="G233" s="239"/>
      <c r="H233" s="239">
        <v>60</v>
      </c>
      <c r="I233" s="475">
        <v>25</v>
      </c>
      <c r="J233" s="475"/>
      <c r="K233" s="458" t="str">
        <f t="shared" si="18"/>
        <v/>
      </c>
      <c r="L233" s="233">
        <f t="shared" si="19"/>
        <v>1.1000000000000001</v>
      </c>
      <c r="M233" s="161">
        <f t="shared" si="11"/>
        <v>44</v>
      </c>
      <c r="N233" s="278"/>
      <c r="O233" s="278"/>
      <c r="P233" s="275"/>
      <c r="Q233" s="278"/>
      <c r="R233" s="275"/>
      <c r="S233" s="278"/>
      <c r="T233" s="278"/>
      <c r="U233" s="278"/>
      <c r="V233" s="278"/>
      <c r="W233" s="278"/>
      <c r="X233" s="278"/>
      <c r="Y233" s="275"/>
      <c r="Z233" s="275"/>
      <c r="AA233" s="275"/>
      <c r="AB233" s="278"/>
      <c r="AC233" s="272"/>
      <c r="AD233" s="462"/>
      <c r="AE233" s="459"/>
      <c r="AF233" s="462"/>
      <c r="AG233" s="466"/>
      <c r="AH233" s="462"/>
    </row>
    <row r="234" spans="1:34" s="124" customFormat="1" ht="15" x14ac:dyDescent="0.25">
      <c r="A234" s="463"/>
      <c r="B234" s="473"/>
      <c r="C234" s="474"/>
      <c r="D234" s="525" t="s">
        <v>399</v>
      </c>
      <c r="E234" s="468" t="s">
        <v>233</v>
      </c>
      <c r="F234" s="260">
        <v>2</v>
      </c>
      <c r="G234" s="239"/>
      <c r="H234" s="239">
        <v>90</v>
      </c>
      <c r="I234" s="475"/>
      <c r="J234" s="475"/>
      <c r="K234" s="458" t="str">
        <f t="shared" si="18"/>
        <v/>
      </c>
      <c r="L234" s="233">
        <f t="shared" si="19"/>
        <v>1.1000000000000001</v>
      </c>
      <c r="M234" s="161">
        <f t="shared" ref="M234:M247" si="22">ROUND(IF(G234&gt;0,G234*K234,"0")+IF(H234&gt;0,(H234/1.5)*L234,"0"),1)</f>
        <v>66</v>
      </c>
      <c r="N234" s="278"/>
      <c r="O234" s="278"/>
      <c r="P234" s="275"/>
      <c r="Q234" s="278"/>
      <c r="R234" s="275"/>
      <c r="S234" s="278"/>
      <c r="T234" s="278"/>
      <c r="U234" s="278"/>
      <c r="V234" s="278"/>
      <c r="W234" s="278"/>
      <c r="X234" s="278"/>
      <c r="Y234" s="275"/>
      <c r="Z234" s="275"/>
      <c r="AA234" s="275"/>
      <c r="AB234" s="278"/>
      <c r="AC234" s="272"/>
      <c r="AD234" s="462"/>
      <c r="AE234" s="459"/>
      <c r="AF234" s="462"/>
      <c r="AG234" s="466"/>
      <c r="AH234" s="462"/>
    </row>
    <row r="235" spans="1:34" s="124" customFormat="1" ht="15" x14ac:dyDescent="0.25">
      <c r="A235" s="463"/>
      <c r="B235" s="473"/>
      <c r="C235" s="474"/>
      <c r="D235" s="525" t="s">
        <v>399</v>
      </c>
      <c r="E235" s="468" t="s">
        <v>359</v>
      </c>
      <c r="F235" s="260">
        <v>2</v>
      </c>
      <c r="G235" s="239"/>
      <c r="H235" s="239">
        <v>90</v>
      </c>
      <c r="I235" s="475"/>
      <c r="J235" s="475"/>
      <c r="K235" s="458" t="str">
        <f t="shared" si="18"/>
        <v/>
      </c>
      <c r="L235" s="233">
        <f t="shared" si="19"/>
        <v>1.1000000000000001</v>
      </c>
      <c r="M235" s="161">
        <f t="shared" si="22"/>
        <v>66</v>
      </c>
      <c r="N235" s="278"/>
      <c r="O235" s="278"/>
      <c r="P235" s="275"/>
      <c r="Q235" s="278"/>
      <c r="R235" s="275"/>
      <c r="S235" s="278"/>
      <c r="T235" s="278"/>
      <c r="U235" s="278"/>
      <c r="V235" s="278"/>
      <c r="W235" s="278"/>
      <c r="X235" s="278"/>
      <c r="Y235" s="275"/>
      <c r="Z235" s="275"/>
      <c r="AA235" s="275"/>
      <c r="AB235" s="278"/>
      <c r="AC235" s="272"/>
      <c r="AD235" s="462"/>
      <c r="AE235" s="459"/>
      <c r="AF235" s="462"/>
      <c r="AG235" s="466"/>
      <c r="AH235" s="462"/>
    </row>
    <row r="236" spans="1:34" s="124" customFormat="1" ht="15" x14ac:dyDescent="0.25">
      <c r="A236" s="463"/>
      <c r="B236" s="473"/>
      <c r="C236" s="474" t="s">
        <v>401</v>
      </c>
      <c r="D236" s="527" t="s">
        <v>398</v>
      </c>
      <c r="E236" s="468" t="s">
        <v>227</v>
      </c>
      <c r="F236" s="260">
        <v>2</v>
      </c>
      <c r="G236" s="239">
        <v>30</v>
      </c>
      <c r="H236" s="239"/>
      <c r="I236" s="475"/>
      <c r="J236" s="475"/>
      <c r="K236" s="458">
        <f t="shared" si="18"/>
        <v>1.1000000000000001</v>
      </c>
      <c r="L236" s="233" t="str">
        <f t="shared" si="19"/>
        <v/>
      </c>
      <c r="M236" s="161">
        <f t="shared" si="22"/>
        <v>33</v>
      </c>
      <c r="N236" s="278"/>
      <c r="O236" s="278"/>
      <c r="P236" s="275"/>
      <c r="Q236" s="278"/>
      <c r="R236" s="275"/>
      <c r="S236" s="278"/>
      <c r="T236" s="278"/>
      <c r="U236" s="278"/>
      <c r="V236" s="278"/>
      <c r="W236" s="278"/>
      <c r="X236" s="278"/>
      <c r="Y236" s="275"/>
      <c r="Z236" s="275"/>
      <c r="AA236" s="275"/>
      <c r="AB236" s="278"/>
      <c r="AC236" s="272"/>
      <c r="AD236" s="462"/>
      <c r="AE236" s="459"/>
      <c r="AF236" s="462"/>
      <c r="AG236" s="466"/>
      <c r="AH236" s="462"/>
    </row>
    <row r="237" spans="1:34" s="124" customFormat="1" ht="15" x14ac:dyDescent="0.25">
      <c r="A237" s="463"/>
      <c r="B237" s="473"/>
      <c r="C237" s="474"/>
      <c r="D237" s="257"/>
      <c r="E237" s="468"/>
      <c r="F237" s="260"/>
      <c r="G237" s="236"/>
      <c r="H237" s="236"/>
      <c r="I237" s="475"/>
      <c r="J237" s="475"/>
      <c r="K237" s="458" t="str">
        <f t="shared" si="18"/>
        <v/>
      </c>
      <c r="L237" s="233" t="str">
        <f t="shared" si="19"/>
        <v/>
      </c>
      <c r="M237" s="161">
        <f t="shared" si="22"/>
        <v>0</v>
      </c>
      <c r="N237" s="278"/>
      <c r="O237" s="278"/>
      <c r="P237" s="275"/>
      <c r="Q237" s="278"/>
      <c r="R237" s="275"/>
      <c r="S237" s="278"/>
      <c r="T237" s="278"/>
      <c r="U237" s="278"/>
      <c r="V237" s="278"/>
      <c r="W237" s="278"/>
      <c r="X237" s="278"/>
      <c r="Y237" s="275"/>
      <c r="Z237" s="275"/>
      <c r="AA237" s="275"/>
      <c r="AB237" s="278"/>
      <c r="AC237" s="272"/>
      <c r="AD237" s="462"/>
      <c r="AE237" s="459"/>
      <c r="AF237" s="462"/>
      <c r="AG237" s="466"/>
      <c r="AH237" s="462"/>
    </row>
    <row r="238" spans="1:34" s="124" customFormat="1" ht="15" x14ac:dyDescent="0.25">
      <c r="A238" s="463"/>
      <c r="B238" s="473"/>
      <c r="C238" s="474"/>
      <c r="D238" s="469" t="s">
        <v>448</v>
      </c>
      <c r="E238" s="254" t="s">
        <v>449</v>
      </c>
      <c r="F238" s="255">
        <v>2</v>
      </c>
      <c r="G238" s="236">
        <v>15</v>
      </c>
      <c r="H238" s="236"/>
      <c r="I238" s="475"/>
      <c r="J238" s="475"/>
      <c r="K238" s="458">
        <f t="shared" si="18"/>
        <v>1.1000000000000001</v>
      </c>
      <c r="L238" s="233" t="str">
        <f t="shared" si="19"/>
        <v/>
      </c>
      <c r="M238" s="161">
        <f t="shared" si="22"/>
        <v>16.5</v>
      </c>
      <c r="N238" s="278"/>
      <c r="O238" s="278"/>
      <c r="P238" s="275"/>
      <c r="Q238" s="278"/>
      <c r="R238" s="275"/>
      <c r="S238" s="278"/>
      <c r="T238" s="278"/>
      <c r="U238" s="278"/>
      <c r="V238" s="278"/>
      <c r="W238" s="278"/>
      <c r="X238" s="278"/>
      <c r="Y238" s="275"/>
      <c r="Z238" s="275"/>
      <c r="AA238" s="275"/>
      <c r="AB238" s="278"/>
      <c r="AC238" s="272"/>
      <c r="AD238" s="462"/>
      <c r="AE238" s="459"/>
      <c r="AF238" s="462"/>
      <c r="AG238" s="466"/>
      <c r="AH238" s="462"/>
    </row>
    <row r="239" spans="1:34" s="124" customFormat="1" ht="15" x14ac:dyDescent="0.25">
      <c r="A239" s="463"/>
      <c r="B239" s="473"/>
      <c r="C239" s="474"/>
      <c r="D239" s="469" t="s">
        <v>450</v>
      </c>
      <c r="E239" s="254" t="s">
        <v>451</v>
      </c>
      <c r="F239" s="255">
        <v>2</v>
      </c>
      <c r="G239" s="236"/>
      <c r="H239" s="236">
        <v>60</v>
      </c>
      <c r="I239" s="475"/>
      <c r="J239" s="475"/>
      <c r="K239" s="458" t="str">
        <f t="shared" si="18"/>
        <v/>
      </c>
      <c r="L239" s="233">
        <f t="shared" si="19"/>
        <v>1.1000000000000001</v>
      </c>
      <c r="M239" s="161">
        <f t="shared" si="22"/>
        <v>44</v>
      </c>
      <c r="N239" s="278"/>
      <c r="O239" s="278"/>
      <c r="P239" s="275"/>
      <c r="Q239" s="278"/>
      <c r="R239" s="275"/>
      <c r="S239" s="278"/>
      <c r="T239" s="278"/>
      <c r="U239" s="278"/>
      <c r="V239" s="278"/>
      <c r="W239" s="278"/>
      <c r="X239" s="278"/>
      <c r="Y239" s="275"/>
      <c r="Z239" s="275"/>
      <c r="AA239" s="275"/>
      <c r="AB239" s="278"/>
      <c r="AC239" s="272"/>
      <c r="AD239" s="462"/>
      <c r="AE239" s="459"/>
      <c r="AF239" s="462"/>
      <c r="AG239" s="466"/>
      <c r="AH239" s="462"/>
    </row>
    <row r="240" spans="1:34" s="124" customFormat="1" ht="15" hidden="1" customHeight="1" x14ac:dyDescent="0.25">
      <c r="A240" s="463"/>
      <c r="B240" s="473"/>
      <c r="C240" s="474"/>
      <c r="D240" s="256"/>
      <c r="E240" s="468"/>
      <c r="F240" s="260"/>
      <c r="G240" s="236"/>
      <c r="H240" s="236"/>
      <c r="I240" s="475"/>
      <c r="J240" s="475"/>
      <c r="K240" s="458" t="str">
        <f t="shared" si="18"/>
        <v/>
      </c>
      <c r="L240" s="233" t="str">
        <f t="shared" si="19"/>
        <v/>
      </c>
      <c r="M240" s="161">
        <f t="shared" si="22"/>
        <v>0</v>
      </c>
      <c r="N240" s="278"/>
      <c r="O240" s="278"/>
      <c r="P240" s="275"/>
      <c r="Q240" s="278"/>
      <c r="R240" s="275"/>
      <c r="S240" s="278"/>
      <c r="T240" s="278"/>
      <c r="U240" s="278"/>
      <c r="V240" s="278"/>
      <c r="W240" s="278"/>
      <c r="X240" s="278"/>
      <c r="Y240" s="275"/>
      <c r="Z240" s="275"/>
      <c r="AA240" s="275"/>
      <c r="AB240" s="278"/>
      <c r="AC240" s="272"/>
      <c r="AD240" s="462"/>
      <c r="AE240" s="459"/>
      <c r="AF240" s="462"/>
      <c r="AG240" s="466"/>
      <c r="AH240" s="462"/>
    </row>
    <row r="241" spans="1:34" s="124" customFormat="1" ht="15" hidden="1" customHeight="1" x14ac:dyDescent="0.25">
      <c r="A241" s="463"/>
      <c r="B241" s="473"/>
      <c r="C241" s="474"/>
      <c r="D241" s="256"/>
      <c r="E241" s="468"/>
      <c r="F241" s="260"/>
      <c r="G241" s="236"/>
      <c r="H241" s="236"/>
      <c r="I241" s="475"/>
      <c r="J241" s="475"/>
      <c r="K241" s="458" t="str">
        <f t="shared" si="18"/>
        <v/>
      </c>
      <c r="L241" s="233" t="str">
        <f t="shared" si="19"/>
        <v/>
      </c>
      <c r="M241" s="161">
        <f t="shared" si="22"/>
        <v>0</v>
      </c>
      <c r="N241" s="278"/>
      <c r="O241" s="278"/>
      <c r="P241" s="275"/>
      <c r="Q241" s="278"/>
      <c r="R241" s="275"/>
      <c r="S241" s="278"/>
      <c r="T241" s="278"/>
      <c r="U241" s="278"/>
      <c r="V241" s="278"/>
      <c r="W241" s="278"/>
      <c r="X241" s="278"/>
      <c r="Y241" s="275"/>
      <c r="Z241" s="275"/>
      <c r="AA241" s="275"/>
      <c r="AB241" s="278"/>
      <c r="AC241" s="272"/>
      <c r="AD241" s="462"/>
      <c r="AE241" s="459"/>
      <c r="AF241" s="462"/>
      <c r="AG241" s="466"/>
      <c r="AH241" s="462"/>
    </row>
    <row r="242" spans="1:34" s="124" customFormat="1" ht="15" hidden="1" customHeight="1" x14ac:dyDescent="0.25">
      <c r="A242" s="463"/>
      <c r="B242" s="473"/>
      <c r="C242" s="474"/>
      <c r="D242" s="256"/>
      <c r="E242" s="468"/>
      <c r="F242" s="260"/>
      <c r="G242" s="236"/>
      <c r="H242" s="236"/>
      <c r="I242" s="475"/>
      <c r="J242" s="475"/>
      <c r="K242" s="458" t="str">
        <f t="shared" si="18"/>
        <v/>
      </c>
      <c r="L242" s="233" t="str">
        <f t="shared" si="19"/>
        <v/>
      </c>
      <c r="M242" s="161">
        <f t="shared" si="22"/>
        <v>0</v>
      </c>
      <c r="N242" s="278"/>
      <c r="O242" s="278"/>
      <c r="P242" s="275"/>
      <c r="Q242" s="278"/>
      <c r="R242" s="275"/>
      <c r="S242" s="278"/>
      <c r="T242" s="278"/>
      <c r="U242" s="278"/>
      <c r="V242" s="278"/>
      <c r="W242" s="278"/>
      <c r="X242" s="278"/>
      <c r="Y242" s="275"/>
      <c r="Z242" s="275"/>
      <c r="AA242" s="275"/>
      <c r="AB242" s="278"/>
      <c r="AC242" s="272"/>
      <c r="AD242" s="462"/>
      <c r="AE242" s="459"/>
      <c r="AF242" s="462"/>
      <c r="AG242" s="466"/>
      <c r="AH242" s="462"/>
    </row>
    <row r="243" spans="1:34" s="124" customFormat="1" ht="15" hidden="1" customHeight="1" x14ac:dyDescent="0.25">
      <c r="A243" s="463"/>
      <c r="B243" s="473"/>
      <c r="C243" s="474"/>
      <c r="D243" s="469"/>
      <c r="E243" s="254"/>
      <c r="F243" s="255"/>
      <c r="G243" s="236"/>
      <c r="H243" s="236"/>
      <c r="I243" s="475"/>
      <c r="J243" s="475"/>
      <c r="K243" s="458" t="str">
        <f t="shared" si="18"/>
        <v/>
      </c>
      <c r="L243" s="233" t="str">
        <f t="shared" si="19"/>
        <v/>
      </c>
      <c r="M243" s="161">
        <f t="shared" si="22"/>
        <v>0</v>
      </c>
      <c r="N243" s="278"/>
      <c r="O243" s="278"/>
      <c r="P243" s="275"/>
      <c r="Q243" s="278"/>
      <c r="R243" s="275"/>
      <c r="S243" s="278"/>
      <c r="T243" s="278"/>
      <c r="U243" s="278"/>
      <c r="V243" s="278"/>
      <c r="W243" s="278"/>
      <c r="X243" s="278"/>
      <c r="Y243" s="275"/>
      <c r="Z243" s="275"/>
      <c r="AA243" s="275"/>
      <c r="AB243" s="278"/>
      <c r="AC243" s="272"/>
      <c r="AD243" s="462"/>
      <c r="AE243" s="459"/>
      <c r="AF243" s="462"/>
      <c r="AG243" s="466"/>
      <c r="AH243" s="462"/>
    </row>
    <row r="244" spans="1:34" s="124" customFormat="1" ht="15" hidden="1" customHeight="1" x14ac:dyDescent="0.25">
      <c r="A244" s="463"/>
      <c r="B244" s="473"/>
      <c r="C244" s="474"/>
      <c r="D244" s="469"/>
      <c r="E244" s="254"/>
      <c r="F244" s="255"/>
      <c r="G244" s="236"/>
      <c r="H244" s="236"/>
      <c r="I244" s="475"/>
      <c r="J244" s="475"/>
      <c r="K244" s="458" t="str">
        <f t="shared" si="18"/>
        <v/>
      </c>
      <c r="L244" s="233" t="str">
        <f t="shared" si="19"/>
        <v/>
      </c>
      <c r="M244" s="161">
        <f t="shared" si="22"/>
        <v>0</v>
      </c>
      <c r="N244" s="278"/>
      <c r="O244" s="278"/>
      <c r="P244" s="275"/>
      <c r="Q244" s="278"/>
      <c r="R244" s="275"/>
      <c r="S244" s="278"/>
      <c r="T244" s="278"/>
      <c r="U244" s="278"/>
      <c r="V244" s="278"/>
      <c r="W244" s="278"/>
      <c r="X244" s="278"/>
      <c r="Y244" s="275"/>
      <c r="Z244" s="275"/>
      <c r="AA244" s="275"/>
      <c r="AB244" s="278"/>
      <c r="AC244" s="272"/>
      <c r="AD244" s="462"/>
      <c r="AE244" s="459"/>
      <c r="AF244" s="462"/>
      <c r="AG244" s="466"/>
      <c r="AH244" s="462"/>
    </row>
    <row r="245" spans="1:34" s="124" customFormat="1" ht="15" hidden="1" customHeight="1" x14ac:dyDescent="0.25">
      <c r="A245" s="463"/>
      <c r="B245" s="473"/>
      <c r="C245" s="474"/>
      <c r="D245" s="257"/>
      <c r="E245" s="254"/>
      <c r="F245" s="255"/>
      <c r="G245" s="236"/>
      <c r="H245" s="236"/>
      <c r="I245" s="475"/>
      <c r="J245" s="475"/>
      <c r="K245" s="458" t="str">
        <f t="shared" si="18"/>
        <v/>
      </c>
      <c r="L245" s="233" t="str">
        <f t="shared" si="19"/>
        <v/>
      </c>
      <c r="M245" s="161">
        <f t="shared" si="22"/>
        <v>0</v>
      </c>
      <c r="N245" s="278"/>
      <c r="O245" s="278"/>
      <c r="P245" s="275"/>
      <c r="Q245" s="278"/>
      <c r="R245" s="275"/>
      <c r="S245" s="278"/>
      <c r="T245" s="278"/>
      <c r="U245" s="278"/>
      <c r="V245" s="278"/>
      <c r="W245" s="278"/>
      <c r="X245" s="278"/>
      <c r="Y245" s="275"/>
      <c r="Z245" s="275"/>
      <c r="AA245" s="275"/>
      <c r="AB245" s="278"/>
      <c r="AC245" s="272"/>
      <c r="AD245" s="462"/>
      <c r="AE245" s="459"/>
      <c r="AF245" s="462"/>
      <c r="AG245" s="466"/>
      <c r="AH245" s="462"/>
    </row>
    <row r="246" spans="1:34" s="124" customFormat="1" ht="15" hidden="1" customHeight="1" x14ac:dyDescent="0.25">
      <c r="A246" s="463"/>
      <c r="B246" s="473"/>
      <c r="C246" s="474"/>
      <c r="D246" s="257"/>
      <c r="E246" s="254"/>
      <c r="F246" s="255"/>
      <c r="G246" s="236"/>
      <c r="H246" s="236"/>
      <c r="I246" s="475"/>
      <c r="J246" s="475"/>
      <c r="K246" s="458" t="str">
        <f t="shared" si="18"/>
        <v/>
      </c>
      <c r="L246" s="233" t="str">
        <f t="shared" si="19"/>
        <v/>
      </c>
      <c r="M246" s="161">
        <f t="shared" si="22"/>
        <v>0</v>
      </c>
      <c r="N246" s="278"/>
      <c r="O246" s="278"/>
      <c r="P246" s="275"/>
      <c r="Q246" s="278"/>
      <c r="R246" s="275"/>
      <c r="S246" s="278"/>
      <c r="T246" s="278"/>
      <c r="U246" s="278"/>
      <c r="V246" s="278"/>
      <c r="W246" s="278"/>
      <c r="X246" s="278"/>
      <c r="Y246" s="275"/>
      <c r="Z246" s="275"/>
      <c r="AA246" s="275"/>
      <c r="AB246" s="278"/>
      <c r="AC246" s="272"/>
      <c r="AD246" s="462"/>
      <c r="AE246" s="459"/>
      <c r="AF246" s="462"/>
      <c r="AG246" s="466"/>
      <c r="AH246" s="462"/>
    </row>
    <row r="247" spans="1:34" s="124" customFormat="1" ht="15" hidden="1" customHeight="1" x14ac:dyDescent="0.25">
      <c r="A247" s="463"/>
      <c r="B247" s="473"/>
      <c r="C247" s="474"/>
      <c r="D247" s="469"/>
      <c r="E247" s="254"/>
      <c r="F247" s="255"/>
      <c r="G247" s="236"/>
      <c r="H247" s="236"/>
      <c r="I247" s="475"/>
      <c r="J247" s="475"/>
      <c r="K247" s="458" t="str">
        <f t="shared" si="18"/>
        <v/>
      </c>
      <c r="L247" s="233" t="str">
        <f t="shared" si="19"/>
        <v/>
      </c>
      <c r="M247" s="161">
        <f t="shared" si="22"/>
        <v>0</v>
      </c>
      <c r="N247" s="278"/>
      <c r="O247" s="278"/>
      <c r="P247" s="275"/>
      <c r="Q247" s="278"/>
      <c r="R247" s="275"/>
      <c r="S247" s="278"/>
      <c r="T247" s="278"/>
      <c r="U247" s="278"/>
      <c r="V247" s="278"/>
      <c r="W247" s="278"/>
      <c r="X247" s="278"/>
      <c r="Y247" s="275"/>
      <c r="Z247" s="275"/>
      <c r="AA247" s="275"/>
      <c r="AB247" s="278"/>
      <c r="AC247" s="272"/>
      <c r="AD247" s="462"/>
      <c r="AE247" s="459"/>
      <c r="AF247" s="462"/>
      <c r="AG247" s="466"/>
      <c r="AH247" s="462"/>
    </row>
    <row r="248" spans="1:34" s="124" customFormat="1" ht="15" hidden="1" customHeight="1" x14ac:dyDescent="0.25">
      <c r="A248" s="463"/>
      <c r="B248" s="473"/>
      <c r="C248" s="474"/>
      <c r="D248" s="469"/>
      <c r="E248" s="254"/>
      <c r="F248" s="255"/>
      <c r="G248" s="236"/>
      <c r="H248" s="236"/>
      <c r="I248" s="475"/>
      <c r="J248" s="475"/>
      <c r="K248" s="458" t="str">
        <f t="shared" si="18"/>
        <v/>
      </c>
      <c r="L248" s="233" t="str">
        <f t="shared" si="19"/>
        <v/>
      </c>
      <c r="M248" s="161">
        <f t="shared" ref="M248:M344" si="23">ROUND(IF(G248&gt;0,G248*K248,"0")+IF(H248&gt;0,(H248/1.5)*L248,"0"),1)</f>
        <v>0</v>
      </c>
      <c r="N248" s="278"/>
      <c r="O248" s="278"/>
      <c r="P248" s="275"/>
      <c r="Q248" s="278"/>
      <c r="R248" s="275"/>
      <c r="S248" s="278"/>
      <c r="T248" s="278"/>
      <c r="U248" s="278"/>
      <c r="V248" s="278"/>
      <c r="W248" s="278"/>
      <c r="X248" s="278"/>
      <c r="Y248" s="275"/>
      <c r="Z248" s="275"/>
      <c r="AA248" s="275"/>
      <c r="AB248" s="278"/>
      <c r="AC248" s="272"/>
      <c r="AD248" s="462"/>
      <c r="AE248" s="459"/>
      <c r="AF248" s="462"/>
      <c r="AG248" s="466"/>
      <c r="AH248" s="462"/>
    </row>
    <row r="249" spans="1:34" s="124" customFormat="1" ht="15" x14ac:dyDescent="0.25">
      <c r="A249" s="463"/>
      <c r="B249" s="464" t="s">
        <v>225</v>
      </c>
      <c r="C249" s="474"/>
      <c r="D249" s="469"/>
      <c r="E249" s="254"/>
      <c r="F249" s="255"/>
      <c r="G249" s="236"/>
      <c r="H249" s="236"/>
      <c r="I249" s="475"/>
      <c r="J249" s="475"/>
      <c r="K249" s="458" t="str">
        <f t="shared" si="18"/>
        <v/>
      </c>
      <c r="L249" s="233" t="str">
        <f t="shared" si="19"/>
        <v/>
      </c>
      <c r="M249" s="161">
        <f t="shared" si="23"/>
        <v>0</v>
      </c>
      <c r="N249" s="278"/>
      <c r="O249" s="278"/>
      <c r="P249" s="275"/>
      <c r="Q249" s="278"/>
      <c r="R249" s="275"/>
      <c r="S249" s="278"/>
      <c r="T249" s="278"/>
      <c r="U249" s="278"/>
      <c r="V249" s="278"/>
      <c r="W249" s="278"/>
      <c r="X249" s="278"/>
      <c r="Y249" s="275"/>
      <c r="Z249" s="275"/>
      <c r="AA249" s="275"/>
      <c r="AB249" s="278"/>
      <c r="AC249" s="272"/>
      <c r="AD249" s="462"/>
      <c r="AE249" s="459"/>
      <c r="AF249" s="462"/>
      <c r="AG249" s="466"/>
      <c r="AH249" s="462"/>
    </row>
    <row r="250" spans="1:34" s="124" customFormat="1" ht="15" x14ac:dyDescent="0.25">
      <c r="A250" s="470"/>
      <c r="B250" s="471">
        <f>SUM(M231:M250)</f>
        <v>361.9</v>
      </c>
      <c r="C250" s="477"/>
      <c r="D250" s="469"/>
      <c r="E250" s="254"/>
      <c r="F250" s="255"/>
      <c r="G250" s="236"/>
      <c r="H250" s="236"/>
      <c r="I250" s="475"/>
      <c r="J250" s="475"/>
      <c r="K250" s="458" t="str">
        <f t="shared" si="18"/>
        <v/>
      </c>
      <c r="L250" s="233" t="str">
        <f t="shared" si="19"/>
        <v/>
      </c>
      <c r="M250" s="161">
        <f t="shared" si="23"/>
        <v>0</v>
      </c>
      <c r="N250" s="279"/>
      <c r="O250" s="279"/>
      <c r="P250" s="276"/>
      <c r="Q250" s="279"/>
      <c r="R250" s="276"/>
      <c r="S250" s="279"/>
      <c r="T250" s="279"/>
      <c r="U250" s="279"/>
      <c r="V250" s="279"/>
      <c r="W250" s="279"/>
      <c r="X250" s="279"/>
      <c r="Y250" s="276"/>
      <c r="Z250" s="276"/>
      <c r="AA250" s="276"/>
      <c r="AB250" s="279"/>
      <c r="AC250" s="273"/>
      <c r="AD250" s="462"/>
      <c r="AE250" s="459"/>
      <c r="AF250" s="462"/>
      <c r="AG250" s="466"/>
      <c r="AH250" s="462"/>
    </row>
    <row r="251" spans="1:34" s="124" customFormat="1" ht="15" x14ac:dyDescent="0.25">
      <c r="A251" s="452">
        <v>13</v>
      </c>
      <c r="B251" s="453" t="str">
        <f>'[1]danh sach'!B23</f>
        <v>Nguyễn Minh</v>
      </c>
      <c r="C251" s="454" t="str">
        <f>'[1]danh sach'!C23</f>
        <v>Đức (B)</v>
      </c>
      <c r="D251" s="469" t="s">
        <v>269</v>
      </c>
      <c r="E251" s="254" t="s">
        <v>270</v>
      </c>
      <c r="F251" s="255">
        <v>1</v>
      </c>
      <c r="G251" s="236">
        <v>30</v>
      </c>
      <c r="H251" s="236"/>
      <c r="I251" s="475">
        <v>50</v>
      </c>
      <c r="J251" s="475"/>
      <c r="K251" s="458">
        <f t="shared" si="18"/>
        <v>1.2100000000000002</v>
      </c>
      <c r="L251" s="233" t="str">
        <f t="shared" si="19"/>
        <v/>
      </c>
      <c r="M251" s="161">
        <f t="shared" si="23"/>
        <v>36.299999999999997</v>
      </c>
      <c r="N251" s="277">
        <f>'[2]danh sach'!O23</f>
        <v>40.5</v>
      </c>
      <c r="O251" s="277"/>
      <c r="P251" s="274">
        <f>SUM(M251:M270)+N251+O251</f>
        <v>401.6</v>
      </c>
      <c r="Q251" s="277"/>
      <c r="R251" s="274">
        <f>'Mau B2'!L23</f>
        <v>0</v>
      </c>
      <c r="S251" s="277">
        <f>'[2]danh sach'!J23</f>
        <v>270</v>
      </c>
      <c r="T251" s="277">
        <f t="shared" ref="T251" si="24">S251</f>
        <v>270</v>
      </c>
      <c r="U251" s="277">
        <v>500</v>
      </c>
      <c r="V251" s="277">
        <f>U251</f>
        <v>500</v>
      </c>
      <c r="W251" s="277">
        <v>360</v>
      </c>
      <c r="X251" s="277">
        <f>W251</f>
        <v>360</v>
      </c>
      <c r="Y251" s="274">
        <f>ROUND((P251-T251),1)</f>
        <v>131.6</v>
      </c>
      <c r="Z251" s="274">
        <f>IF(OR(SUM(V251:V270)="",SUM(Q251:Q270)=""),0,ROUND(IF(SUM(U251:U270)=500,(SUM(Q251:Q270)-SUM(V251:V270))/3.2,IF(SUM(U251:U270)=600,(SUM(Q251:Q270)-SUM(V251:V270))/2.8,0)),1))</f>
        <v>-156.30000000000001</v>
      </c>
      <c r="AA251" s="274">
        <f>IF(OR(SUM(X251:X270)="",SUM(R251:R270)=""),0,ROUND(IF(SUM(W251:W270)=360,(SUM(R251:R270)-SUM(X251:X270))/3.2,IF(SUM(W251:W270)=260,(SUM(R251:R270)-SUM(X251:X270))/2.8,0)),1))</f>
        <v>-112.5</v>
      </c>
      <c r="AB251" s="277"/>
      <c r="AC251" s="271">
        <f>SUM(Y251:AA270)</f>
        <v>-137.20000000000002</v>
      </c>
      <c r="AD251" s="462"/>
      <c r="AE251" s="459"/>
      <c r="AF251" s="460">
        <f>1760/3.33</f>
        <v>528.52852852852857</v>
      </c>
      <c r="AG251" s="461">
        <f>P251-AF251</f>
        <v>-126.92852852852855</v>
      </c>
      <c r="AH251" s="462"/>
    </row>
    <row r="252" spans="1:34" s="124" customFormat="1" ht="15" x14ac:dyDescent="0.25">
      <c r="A252" s="463"/>
      <c r="B252" s="473"/>
      <c r="C252" s="474"/>
      <c r="D252" s="469" t="s">
        <v>269</v>
      </c>
      <c r="E252" s="254" t="s">
        <v>271</v>
      </c>
      <c r="F252" s="255">
        <v>1</v>
      </c>
      <c r="G252" s="236">
        <v>30</v>
      </c>
      <c r="H252" s="236"/>
      <c r="I252" s="475">
        <v>55</v>
      </c>
      <c r="J252" s="475"/>
      <c r="K252" s="458">
        <f t="shared" si="18"/>
        <v>1.2100000000000002</v>
      </c>
      <c r="L252" s="233" t="str">
        <f t="shared" si="19"/>
        <v/>
      </c>
      <c r="M252" s="161">
        <f t="shared" si="23"/>
        <v>36.299999999999997</v>
      </c>
      <c r="N252" s="278"/>
      <c r="O252" s="278"/>
      <c r="P252" s="275"/>
      <c r="Q252" s="278"/>
      <c r="R252" s="275"/>
      <c r="S252" s="278"/>
      <c r="T252" s="278"/>
      <c r="U252" s="278"/>
      <c r="V252" s="278"/>
      <c r="W252" s="278"/>
      <c r="X252" s="278"/>
      <c r="Y252" s="275"/>
      <c r="Z252" s="275"/>
      <c r="AA252" s="275"/>
      <c r="AB252" s="278"/>
      <c r="AC252" s="272"/>
      <c r="AD252" s="462"/>
      <c r="AE252" s="459"/>
      <c r="AF252" s="462"/>
      <c r="AG252" s="466"/>
      <c r="AH252" s="462"/>
    </row>
    <row r="253" spans="1:34" s="124" customFormat="1" ht="15" x14ac:dyDescent="0.25">
      <c r="A253" s="463"/>
      <c r="B253" s="473"/>
      <c r="C253" s="474"/>
      <c r="D253" s="469" t="s">
        <v>269</v>
      </c>
      <c r="E253" s="254" t="s">
        <v>272</v>
      </c>
      <c r="F253" s="255">
        <v>1</v>
      </c>
      <c r="G253" s="236">
        <v>30</v>
      </c>
      <c r="H253" s="236"/>
      <c r="I253" s="475">
        <v>51</v>
      </c>
      <c r="J253" s="475"/>
      <c r="K253" s="458">
        <f t="shared" si="18"/>
        <v>1.2100000000000002</v>
      </c>
      <c r="L253" s="233" t="str">
        <f t="shared" si="19"/>
        <v/>
      </c>
      <c r="M253" s="161">
        <f t="shared" si="23"/>
        <v>36.299999999999997</v>
      </c>
      <c r="N253" s="278"/>
      <c r="O253" s="278"/>
      <c r="P253" s="275"/>
      <c r="Q253" s="278"/>
      <c r="R253" s="275"/>
      <c r="S253" s="278"/>
      <c r="T253" s="278"/>
      <c r="U253" s="278"/>
      <c r="V253" s="278"/>
      <c r="W253" s="278"/>
      <c r="X253" s="278"/>
      <c r="Y253" s="275"/>
      <c r="Z253" s="275"/>
      <c r="AA253" s="275"/>
      <c r="AB253" s="278"/>
      <c r="AC253" s="272"/>
      <c r="AD253" s="462"/>
      <c r="AE253" s="459"/>
      <c r="AF253" s="462"/>
      <c r="AG253" s="466"/>
      <c r="AH253" s="462"/>
    </row>
    <row r="254" spans="1:34" s="124" customFormat="1" ht="15" x14ac:dyDescent="0.25">
      <c r="A254" s="463"/>
      <c r="B254" s="473"/>
      <c r="C254" s="474"/>
      <c r="D254" s="469" t="s">
        <v>273</v>
      </c>
      <c r="E254" s="254" t="s">
        <v>285</v>
      </c>
      <c r="F254" s="255">
        <v>1</v>
      </c>
      <c r="G254" s="236">
        <v>30</v>
      </c>
      <c r="H254" s="236"/>
      <c r="I254" s="475">
        <v>13</v>
      </c>
      <c r="J254" s="475"/>
      <c r="K254" s="458">
        <f t="shared" si="18"/>
        <v>1</v>
      </c>
      <c r="L254" s="233" t="str">
        <f t="shared" si="19"/>
        <v/>
      </c>
      <c r="M254" s="161">
        <f t="shared" si="23"/>
        <v>30</v>
      </c>
      <c r="N254" s="278"/>
      <c r="O254" s="278"/>
      <c r="P254" s="275"/>
      <c r="Q254" s="278"/>
      <c r="R254" s="275"/>
      <c r="S254" s="278"/>
      <c r="T254" s="278"/>
      <c r="U254" s="278"/>
      <c r="V254" s="278"/>
      <c r="W254" s="278"/>
      <c r="X254" s="278"/>
      <c r="Y254" s="275"/>
      <c r="Z254" s="275"/>
      <c r="AA254" s="275"/>
      <c r="AB254" s="278"/>
      <c r="AC254" s="272"/>
      <c r="AD254" s="462"/>
      <c r="AE254" s="459"/>
      <c r="AF254" s="462"/>
      <c r="AG254" s="466"/>
      <c r="AH254" s="462"/>
    </row>
    <row r="255" spans="1:34" s="124" customFormat="1" ht="15" x14ac:dyDescent="0.25">
      <c r="A255" s="463"/>
      <c r="B255" s="473"/>
      <c r="C255" s="474"/>
      <c r="D255" s="469" t="s">
        <v>388</v>
      </c>
      <c r="E255" s="254" t="s">
        <v>508</v>
      </c>
      <c r="F255" s="255">
        <v>2</v>
      </c>
      <c r="G255" s="236"/>
      <c r="H255" s="236">
        <v>60</v>
      </c>
      <c r="I255" s="475">
        <v>25</v>
      </c>
      <c r="J255" s="475"/>
      <c r="K255" s="458" t="str">
        <f t="shared" si="18"/>
        <v/>
      </c>
      <c r="L255" s="233">
        <f t="shared" si="19"/>
        <v>1.1000000000000001</v>
      </c>
      <c r="M255" s="161">
        <f t="shared" si="23"/>
        <v>44</v>
      </c>
      <c r="N255" s="278"/>
      <c r="O255" s="278"/>
      <c r="P255" s="275"/>
      <c r="Q255" s="278"/>
      <c r="R255" s="275"/>
      <c r="S255" s="278"/>
      <c r="T255" s="278"/>
      <c r="U255" s="278"/>
      <c r="V255" s="278"/>
      <c r="W255" s="278"/>
      <c r="X255" s="278"/>
      <c r="Y255" s="275"/>
      <c r="Z255" s="275"/>
      <c r="AA255" s="275"/>
      <c r="AB255" s="278"/>
      <c r="AC255" s="272"/>
      <c r="AD255" s="462"/>
      <c r="AE255" s="459"/>
      <c r="AF255" s="462"/>
      <c r="AG255" s="466"/>
      <c r="AH255" s="462"/>
    </row>
    <row r="256" spans="1:34" s="124" customFormat="1" ht="15" x14ac:dyDescent="0.25">
      <c r="A256" s="463"/>
      <c r="B256" s="473"/>
      <c r="C256" s="474"/>
      <c r="D256" s="469" t="s">
        <v>406</v>
      </c>
      <c r="E256" s="254" t="s">
        <v>257</v>
      </c>
      <c r="F256" s="255" t="s">
        <v>407</v>
      </c>
      <c r="G256" s="236">
        <v>30</v>
      </c>
      <c r="H256" s="236"/>
      <c r="I256" s="475">
        <v>48</v>
      </c>
      <c r="J256" s="475"/>
      <c r="K256" s="458">
        <f t="shared" si="18"/>
        <v>1.2100000000000002</v>
      </c>
      <c r="L256" s="233" t="str">
        <f t="shared" si="19"/>
        <v/>
      </c>
      <c r="M256" s="161">
        <f t="shared" si="23"/>
        <v>36.299999999999997</v>
      </c>
      <c r="N256" s="278"/>
      <c r="O256" s="278"/>
      <c r="P256" s="275"/>
      <c r="Q256" s="278"/>
      <c r="R256" s="275"/>
      <c r="S256" s="278"/>
      <c r="T256" s="278"/>
      <c r="U256" s="278"/>
      <c r="V256" s="278"/>
      <c r="W256" s="278"/>
      <c r="X256" s="278"/>
      <c r="Y256" s="275"/>
      <c r="Z256" s="275"/>
      <c r="AA256" s="275"/>
      <c r="AB256" s="278"/>
      <c r="AC256" s="272"/>
      <c r="AD256" s="462"/>
      <c r="AE256" s="459"/>
      <c r="AF256" s="462"/>
      <c r="AG256" s="466"/>
      <c r="AH256" s="462"/>
    </row>
    <row r="257" spans="1:34" s="124" customFormat="1" ht="15" x14ac:dyDescent="0.25">
      <c r="A257" s="463"/>
      <c r="B257" s="473"/>
      <c r="C257" s="474"/>
      <c r="D257" s="469" t="s">
        <v>443</v>
      </c>
      <c r="E257" s="254" t="s">
        <v>460</v>
      </c>
      <c r="F257" s="255">
        <v>2</v>
      </c>
      <c r="G257" s="236">
        <v>30</v>
      </c>
      <c r="H257" s="236"/>
      <c r="I257" s="475">
        <v>44</v>
      </c>
      <c r="J257" s="475"/>
      <c r="K257" s="458">
        <f t="shared" si="18"/>
        <v>1.1000000000000001</v>
      </c>
      <c r="L257" s="233" t="str">
        <f t="shared" si="19"/>
        <v/>
      </c>
      <c r="M257" s="161">
        <f t="shared" si="23"/>
        <v>33</v>
      </c>
      <c r="N257" s="278"/>
      <c r="O257" s="278"/>
      <c r="P257" s="275"/>
      <c r="Q257" s="278"/>
      <c r="R257" s="275"/>
      <c r="S257" s="278"/>
      <c r="T257" s="278"/>
      <c r="U257" s="278"/>
      <c r="V257" s="278"/>
      <c r="W257" s="278"/>
      <c r="X257" s="278"/>
      <c r="Y257" s="275"/>
      <c r="Z257" s="275"/>
      <c r="AA257" s="275"/>
      <c r="AB257" s="278"/>
      <c r="AC257" s="272"/>
      <c r="AD257" s="462"/>
      <c r="AE257" s="459"/>
      <c r="AF257" s="462"/>
      <c r="AG257" s="466"/>
      <c r="AH257" s="462"/>
    </row>
    <row r="258" spans="1:34" s="124" customFormat="1" ht="15" hidden="1" x14ac:dyDescent="0.25">
      <c r="A258" s="463"/>
      <c r="B258" s="473"/>
      <c r="C258" s="474"/>
      <c r="D258" s="258"/>
      <c r="E258" s="254"/>
      <c r="F258" s="255"/>
      <c r="G258" s="236"/>
      <c r="H258" s="236"/>
      <c r="I258" s="475"/>
      <c r="J258" s="475"/>
      <c r="K258" s="458" t="str">
        <f t="shared" si="18"/>
        <v/>
      </c>
      <c r="L258" s="233" t="str">
        <f t="shared" si="19"/>
        <v/>
      </c>
      <c r="M258" s="161">
        <f t="shared" si="23"/>
        <v>0</v>
      </c>
      <c r="N258" s="278"/>
      <c r="O258" s="278"/>
      <c r="P258" s="275"/>
      <c r="Q258" s="278"/>
      <c r="R258" s="275"/>
      <c r="S258" s="278"/>
      <c r="T258" s="278"/>
      <c r="U258" s="278"/>
      <c r="V258" s="278"/>
      <c r="W258" s="278"/>
      <c r="X258" s="278"/>
      <c r="Y258" s="275"/>
      <c r="Z258" s="275"/>
      <c r="AA258" s="275"/>
      <c r="AB258" s="278"/>
      <c r="AC258" s="272"/>
      <c r="AD258" s="462"/>
      <c r="AE258" s="459"/>
      <c r="AF258" s="462"/>
      <c r="AG258" s="466"/>
      <c r="AH258" s="462"/>
    </row>
    <row r="259" spans="1:34" s="124" customFormat="1" ht="15" hidden="1" x14ac:dyDescent="0.25">
      <c r="A259" s="463"/>
      <c r="B259" s="473"/>
      <c r="C259" s="474"/>
      <c r="D259" s="258"/>
      <c r="E259" s="254"/>
      <c r="F259" s="255"/>
      <c r="G259" s="236"/>
      <c r="H259" s="236"/>
      <c r="I259" s="475"/>
      <c r="J259" s="475"/>
      <c r="K259" s="458" t="str">
        <f t="shared" si="18"/>
        <v/>
      </c>
      <c r="L259" s="233" t="str">
        <f t="shared" si="19"/>
        <v/>
      </c>
      <c r="M259" s="161">
        <f t="shared" si="23"/>
        <v>0</v>
      </c>
      <c r="N259" s="278"/>
      <c r="O259" s="278"/>
      <c r="P259" s="275"/>
      <c r="Q259" s="278"/>
      <c r="R259" s="275"/>
      <c r="S259" s="278"/>
      <c r="T259" s="278"/>
      <c r="U259" s="278"/>
      <c r="V259" s="278"/>
      <c r="W259" s="278"/>
      <c r="X259" s="278"/>
      <c r="Y259" s="275"/>
      <c r="Z259" s="275"/>
      <c r="AA259" s="275"/>
      <c r="AB259" s="278"/>
      <c r="AC259" s="272"/>
      <c r="AD259" s="462"/>
      <c r="AE259" s="459"/>
      <c r="AF259" s="462"/>
      <c r="AG259" s="466"/>
      <c r="AH259" s="462"/>
    </row>
    <row r="260" spans="1:34" s="124" customFormat="1" ht="15" customHeight="1" x14ac:dyDescent="0.25">
      <c r="A260" s="463"/>
      <c r="B260" s="473"/>
      <c r="C260" s="474"/>
      <c r="D260" s="469" t="s">
        <v>443</v>
      </c>
      <c r="E260" s="254" t="s">
        <v>438</v>
      </c>
      <c r="F260" s="255">
        <v>2</v>
      </c>
      <c r="G260" s="236">
        <v>30</v>
      </c>
      <c r="H260" s="236"/>
      <c r="I260" s="475">
        <v>58</v>
      </c>
      <c r="J260" s="475"/>
      <c r="K260" s="458">
        <f t="shared" si="18"/>
        <v>1.2100000000000002</v>
      </c>
      <c r="L260" s="233" t="str">
        <f t="shared" si="19"/>
        <v/>
      </c>
      <c r="M260" s="161">
        <f t="shared" si="23"/>
        <v>36.299999999999997</v>
      </c>
      <c r="N260" s="278"/>
      <c r="O260" s="278"/>
      <c r="P260" s="275"/>
      <c r="Q260" s="278"/>
      <c r="R260" s="275"/>
      <c r="S260" s="278"/>
      <c r="T260" s="278"/>
      <c r="U260" s="278"/>
      <c r="V260" s="278"/>
      <c r="W260" s="278"/>
      <c r="X260" s="278"/>
      <c r="Y260" s="275"/>
      <c r="Z260" s="275"/>
      <c r="AA260" s="275"/>
      <c r="AB260" s="278"/>
      <c r="AC260" s="272"/>
      <c r="AD260" s="462"/>
      <c r="AE260" s="459"/>
      <c r="AF260" s="462"/>
      <c r="AG260" s="466"/>
      <c r="AH260" s="462"/>
    </row>
    <row r="261" spans="1:34" s="124" customFormat="1" ht="15" customHeight="1" x14ac:dyDescent="0.25">
      <c r="A261" s="463"/>
      <c r="B261" s="473"/>
      <c r="C261" s="474"/>
      <c r="D261" s="469" t="s">
        <v>443</v>
      </c>
      <c r="E261" s="254" t="s">
        <v>439</v>
      </c>
      <c r="F261" s="255">
        <v>2</v>
      </c>
      <c r="G261" s="236">
        <v>30</v>
      </c>
      <c r="H261" s="236"/>
      <c r="I261" s="475">
        <v>58</v>
      </c>
      <c r="J261" s="475"/>
      <c r="K261" s="458">
        <f t="shared" si="18"/>
        <v>1.2100000000000002</v>
      </c>
      <c r="L261" s="233" t="str">
        <f t="shared" si="19"/>
        <v/>
      </c>
      <c r="M261" s="161">
        <f t="shared" si="23"/>
        <v>36.299999999999997</v>
      </c>
      <c r="N261" s="278"/>
      <c r="O261" s="278"/>
      <c r="P261" s="275"/>
      <c r="Q261" s="278"/>
      <c r="R261" s="275"/>
      <c r="S261" s="278"/>
      <c r="T261" s="278"/>
      <c r="U261" s="278"/>
      <c r="V261" s="278"/>
      <c r="W261" s="278"/>
      <c r="X261" s="278"/>
      <c r="Y261" s="275"/>
      <c r="Z261" s="275"/>
      <c r="AA261" s="275"/>
      <c r="AB261" s="278"/>
      <c r="AC261" s="272"/>
      <c r="AD261" s="462"/>
      <c r="AE261" s="459"/>
      <c r="AF261" s="462"/>
      <c r="AG261" s="466"/>
      <c r="AH261" s="462"/>
    </row>
    <row r="262" spans="1:34" s="124" customFormat="1" ht="15" hidden="1" customHeight="1" x14ac:dyDescent="0.25">
      <c r="A262" s="463"/>
      <c r="B262" s="473"/>
      <c r="C262" s="474"/>
      <c r="D262" s="469"/>
      <c r="E262" s="254"/>
      <c r="F262" s="255"/>
      <c r="G262" s="236"/>
      <c r="H262" s="236"/>
      <c r="I262" s="475"/>
      <c r="J262" s="475"/>
      <c r="K262" s="458" t="str">
        <f t="shared" si="18"/>
        <v/>
      </c>
      <c r="L262" s="233" t="str">
        <f t="shared" si="19"/>
        <v/>
      </c>
      <c r="M262" s="161">
        <f t="shared" si="23"/>
        <v>0</v>
      </c>
      <c r="N262" s="278"/>
      <c r="O262" s="278"/>
      <c r="P262" s="275"/>
      <c r="Q262" s="278"/>
      <c r="R262" s="275"/>
      <c r="S262" s="278"/>
      <c r="T262" s="278"/>
      <c r="U262" s="278"/>
      <c r="V262" s="278"/>
      <c r="W262" s="278"/>
      <c r="X262" s="278"/>
      <c r="Y262" s="275"/>
      <c r="Z262" s="275"/>
      <c r="AA262" s="275"/>
      <c r="AB262" s="278"/>
      <c r="AC262" s="272"/>
      <c r="AD262" s="462"/>
      <c r="AE262" s="459"/>
      <c r="AF262" s="462"/>
      <c r="AG262" s="466"/>
      <c r="AH262" s="462"/>
    </row>
    <row r="263" spans="1:34" s="124" customFormat="1" ht="15" hidden="1" customHeight="1" x14ac:dyDescent="0.25">
      <c r="A263" s="463"/>
      <c r="B263" s="473"/>
      <c r="C263" s="474"/>
      <c r="D263" s="469"/>
      <c r="E263" s="254"/>
      <c r="F263" s="255"/>
      <c r="G263" s="236"/>
      <c r="H263" s="236"/>
      <c r="I263" s="475"/>
      <c r="J263" s="475"/>
      <c r="K263" s="458" t="str">
        <f t="shared" si="18"/>
        <v/>
      </c>
      <c r="L263" s="233" t="str">
        <f t="shared" si="19"/>
        <v/>
      </c>
      <c r="M263" s="161">
        <f t="shared" si="23"/>
        <v>0</v>
      </c>
      <c r="N263" s="278"/>
      <c r="O263" s="278"/>
      <c r="P263" s="275"/>
      <c r="Q263" s="278"/>
      <c r="R263" s="275"/>
      <c r="S263" s="278"/>
      <c r="T263" s="278"/>
      <c r="U263" s="278"/>
      <c r="V263" s="278"/>
      <c r="W263" s="278"/>
      <c r="X263" s="278"/>
      <c r="Y263" s="275"/>
      <c r="Z263" s="275"/>
      <c r="AA263" s="275"/>
      <c r="AB263" s="278"/>
      <c r="AC263" s="272"/>
      <c r="AD263" s="462"/>
      <c r="AE263" s="459"/>
      <c r="AF263" s="462"/>
      <c r="AG263" s="466"/>
      <c r="AH263" s="462"/>
    </row>
    <row r="264" spans="1:34" s="124" customFormat="1" ht="15" hidden="1" customHeight="1" x14ac:dyDescent="0.25">
      <c r="A264" s="463"/>
      <c r="B264" s="473"/>
      <c r="C264" s="474"/>
      <c r="D264" s="469"/>
      <c r="E264" s="254"/>
      <c r="F264" s="255"/>
      <c r="G264" s="236"/>
      <c r="H264" s="236"/>
      <c r="I264" s="475"/>
      <c r="J264" s="475"/>
      <c r="K264" s="458" t="str">
        <f t="shared" si="18"/>
        <v/>
      </c>
      <c r="L264" s="233" t="str">
        <f t="shared" si="19"/>
        <v/>
      </c>
      <c r="M264" s="161">
        <f t="shared" si="23"/>
        <v>0</v>
      </c>
      <c r="N264" s="278"/>
      <c r="O264" s="278"/>
      <c r="P264" s="275"/>
      <c r="Q264" s="278"/>
      <c r="R264" s="275"/>
      <c r="S264" s="278"/>
      <c r="T264" s="278"/>
      <c r="U264" s="278"/>
      <c r="V264" s="278"/>
      <c r="W264" s="278"/>
      <c r="X264" s="278"/>
      <c r="Y264" s="275"/>
      <c r="Z264" s="275"/>
      <c r="AA264" s="275"/>
      <c r="AB264" s="278"/>
      <c r="AC264" s="272"/>
      <c r="AD264" s="462"/>
      <c r="AE264" s="459"/>
      <c r="AF264" s="462"/>
      <c r="AG264" s="466"/>
      <c r="AH264" s="462"/>
    </row>
    <row r="265" spans="1:34" s="124" customFormat="1" ht="15" hidden="1" customHeight="1" x14ac:dyDescent="0.25">
      <c r="A265" s="463"/>
      <c r="B265" s="473"/>
      <c r="C265" s="474"/>
      <c r="D265" s="469"/>
      <c r="E265" s="254"/>
      <c r="F265" s="255"/>
      <c r="G265" s="236"/>
      <c r="H265" s="236"/>
      <c r="I265" s="475"/>
      <c r="J265" s="475"/>
      <c r="K265" s="458" t="str">
        <f t="shared" si="18"/>
        <v/>
      </c>
      <c r="L265" s="233" t="str">
        <f t="shared" si="19"/>
        <v/>
      </c>
      <c r="M265" s="161">
        <f t="shared" si="23"/>
        <v>0</v>
      </c>
      <c r="N265" s="278"/>
      <c r="O265" s="278"/>
      <c r="P265" s="275"/>
      <c r="Q265" s="278"/>
      <c r="R265" s="275"/>
      <c r="S265" s="278"/>
      <c r="T265" s="278"/>
      <c r="U265" s="278"/>
      <c r="V265" s="278"/>
      <c r="W265" s="278"/>
      <c r="X265" s="278"/>
      <c r="Y265" s="275"/>
      <c r="Z265" s="275"/>
      <c r="AA265" s="275"/>
      <c r="AB265" s="278"/>
      <c r="AC265" s="272"/>
      <c r="AD265" s="462"/>
      <c r="AE265" s="459"/>
      <c r="AF265" s="462"/>
      <c r="AG265" s="466"/>
      <c r="AH265" s="462"/>
    </row>
    <row r="266" spans="1:34" s="124" customFormat="1" ht="15" hidden="1" customHeight="1" x14ac:dyDescent="0.25">
      <c r="A266" s="463"/>
      <c r="B266" s="473"/>
      <c r="C266" s="474"/>
      <c r="D266" s="469"/>
      <c r="E266" s="254"/>
      <c r="F266" s="255"/>
      <c r="G266" s="236"/>
      <c r="H266" s="236"/>
      <c r="I266" s="475"/>
      <c r="J266" s="475"/>
      <c r="K266" s="458" t="str">
        <f t="shared" si="18"/>
        <v/>
      </c>
      <c r="L266" s="233" t="str">
        <f t="shared" si="19"/>
        <v/>
      </c>
      <c r="M266" s="161">
        <f t="shared" si="23"/>
        <v>0</v>
      </c>
      <c r="N266" s="278"/>
      <c r="O266" s="278"/>
      <c r="P266" s="275"/>
      <c r="Q266" s="278"/>
      <c r="R266" s="275"/>
      <c r="S266" s="278"/>
      <c r="T266" s="278"/>
      <c r="U266" s="278"/>
      <c r="V266" s="278"/>
      <c r="W266" s="278"/>
      <c r="X266" s="278"/>
      <c r="Y266" s="275"/>
      <c r="Z266" s="275"/>
      <c r="AA266" s="275"/>
      <c r="AB266" s="278"/>
      <c r="AC266" s="272"/>
      <c r="AD266" s="462"/>
      <c r="AE266" s="459"/>
      <c r="AF266" s="462"/>
      <c r="AG266" s="466"/>
      <c r="AH266" s="462"/>
    </row>
    <row r="267" spans="1:34" s="124" customFormat="1" ht="15" hidden="1" customHeight="1" x14ac:dyDescent="0.25">
      <c r="A267" s="463"/>
      <c r="B267" s="473"/>
      <c r="C267" s="474"/>
      <c r="D267" s="469"/>
      <c r="E267" s="254"/>
      <c r="F267" s="255"/>
      <c r="G267" s="236"/>
      <c r="H267" s="236"/>
      <c r="I267" s="475"/>
      <c r="J267" s="475"/>
      <c r="K267" s="458" t="str">
        <f t="shared" si="18"/>
        <v/>
      </c>
      <c r="L267" s="233" t="str">
        <f t="shared" si="19"/>
        <v/>
      </c>
      <c r="M267" s="161">
        <f t="shared" si="23"/>
        <v>0</v>
      </c>
      <c r="N267" s="278"/>
      <c r="O267" s="278"/>
      <c r="P267" s="275"/>
      <c r="Q267" s="278"/>
      <c r="R267" s="275"/>
      <c r="S267" s="278"/>
      <c r="T267" s="278"/>
      <c r="U267" s="278"/>
      <c r="V267" s="278"/>
      <c r="W267" s="278"/>
      <c r="X267" s="278"/>
      <c r="Y267" s="275"/>
      <c r="Z267" s="275"/>
      <c r="AA267" s="275"/>
      <c r="AB267" s="278"/>
      <c r="AC267" s="272"/>
      <c r="AD267" s="462"/>
      <c r="AE267" s="459"/>
      <c r="AF267" s="462"/>
      <c r="AG267" s="466"/>
      <c r="AH267" s="462"/>
    </row>
    <row r="268" spans="1:34" s="124" customFormat="1" ht="15" hidden="1" customHeight="1" x14ac:dyDescent="0.25">
      <c r="A268" s="463"/>
      <c r="B268" s="473"/>
      <c r="C268" s="474"/>
      <c r="D268" s="469"/>
      <c r="E268" s="254"/>
      <c r="F268" s="255"/>
      <c r="G268" s="236"/>
      <c r="H268" s="236"/>
      <c r="I268" s="475"/>
      <c r="J268" s="475"/>
      <c r="K268" s="458" t="str">
        <f t="shared" ref="K268:K331" si="25">IF(G268=0,"",IF(LEFT(D268,2)="ĐA",0.3*1.1,IF(AND(OR(LEFT(E268,4)="13CĐ",LEFT(E268,4)="14CĐ",LEFT(E268,4)="15CĐ"),(I268+J268)&gt;120),1.5*1.1,IF(AND(OR(LEFT(E268,4)="13CĐ",LEFT(E268,4)="14CĐ",LEFT(E268,4)="15CĐ"),(I268+J268)&gt;100),1.4*1.1,IF(LEFT(D268,2)="ĐA",0.3*(I268+J268)*1.1,IF(AND(OR(LEFT(E268,4)="13CĐ",LEFT(E268,4)="14CĐ",LEFT(E268,4)="15CĐ"),(I268+J268)&gt;80),1.3*1.1,IF(LEFT(D268,2)="ĐA",0.3*(I268+J268)*1.1,IF(AND(OR(LEFT(E268,4)="13CĐ",LEFT(E268,4)="14CĐ",LEFT(E268,4)="15CĐ"),(I268+J268)&gt;60),1.2*1.1,IF(LEFT(D268,2)="ĐA",0.3*(I268+J268)*1.1,IF(AND(OR(LEFT(E268,4)="13CĐ",LEFT(E268,4)="14CĐ",LEFT(E268,4)="15CĐ"),(I268+J268)&gt;40),1.1*1.1,IF(OR(LEFT(E268,4)="13CĐ",LEFT(E268,4)="14CĐ",LEFT(E268,4)="15CĐ"),1.1,IF((I268+J268)&gt;120,1.5,IF((I268+J268)&gt;100,1.4,IF((I268+J268)&gt;80,1.3,IF((I268+J268)&gt;60,1.2,IF((I268+J268)&gt;40,1.1,1))))))))))))))))</f>
        <v/>
      </c>
      <c r="L268" s="233" t="str">
        <f t="shared" ref="L268:L331" si="26">IF(H268=0,"",IF(AND(OR(LEFT(E268,4)="13CĐ",LEFT(E268,4)="14CĐ",LEFT(E268,4)="15CĐ"),(I268+J268)&gt;35),1.2*1.1,IF(AND(OR(LEFT(E268,4)="13CĐ",LEFT(E268,4)="14CĐ",LEFT(E268,4)="15CĐ"),(I268+J268)&gt;=30),1.1*1.1,IF(OR(LEFT(E268,4)="13CĐ",LEFT(E268,4)="14CĐ",LEFT(E268,4)="15CĐ"),1.1,IF((I268+J268)&gt;35,1.2,IF((I268+J268)&gt;=30,1.1,1))))))</f>
        <v/>
      </c>
      <c r="M268" s="161">
        <f t="shared" si="23"/>
        <v>0</v>
      </c>
      <c r="N268" s="278"/>
      <c r="O268" s="278"/>
      <c r="P268" s="275"/>
      <c r="Q268" s="278"/>
      <c r="R268" s="275"/>
      <c r="S268" s="278"/>
      <c r="T268" s="278"/>
      <c r="U268" s="278"/>
      <c r="V268" s="278"/>
      <c r="W268" s="278"/>
      <c r="X268" s="278"/>
      <c r="Y268" s="275"/>
      <c r="Z268" s="275"/>
      <c r="AA268" s="275"/>
      <c r="AB268" s="278"/>
      <c r="AC268" s="272"/>
      <c r="AD268" s="462"/>
      <c r="AE268" s="459"/>
      <c r="AF268" s="462"/>
      <c r="AG268" s="466"/>
      <c r="AH268" s="462"/>
    </row>
    <row r="269" spans="1:34" s="124" customFormat="1" ht="15" customHeight="1" x14ac:dyDescent="0.25">
      <c r="A269" s="463"/>
      <c r="B269" s="464" t="s">
        <v>225</v>
      </c>
      <c r="C269" s="474"/>
      <c r="D269" s="469" t="s">
        <v>443</v>
      </c>
      <c r="E269" s="254" t="s">
        <v>440</v>
      </c>
      <c r="F269" s="255">
        <v>2</v>
      </c>
      <c r="G269" s="236">
        <v>30</v>
      </c>
      <c r="H269" s="236"/>
      <c r="I269" s="475">
        <v>58</v>
      </c>
      <c r="J269" s="475"/>
      <c r="K269" s="458">
        <f t="shared" si="25"/>
        <v>1.2100000000000002</v>
      </c>
      <c r="L269" s="233" t="str">
        <f t="shared" si="26"/>
        <v/>
      </c>
      <c r="M269" s="161">
        <f t="shared" si="23"/>
        <v>36.299999999999997</v>
      </c>
      <c r="N269" s="278"/>
      <c r="O269" s="278"/>
      <c r="P269" s="275"/>
      <c r="Q269" s="278"/>
      <c r="R269" s="275"/>
      <c r="S269" s="278"/>
      <c r="T269" s="278"/>
      <c r="U269" s="278"/>
      <c r="V269" s="278"/>
      <c r="W269" s="278"/>
      <c r="X269" s="278"/>
      <c r="Y269" s="275"/>
      <c r="Z269" s="275"/>
      <c r="AA269" s="275"/>
      <c r="AB269" s="278"/>
      <c r="AC269" s="272"/>
      <c r="AD269" s="462"/>
      <c r="AE269" s="459"/>
      <c r="AF269" s="462"/>
      <c r="AG269" s="466"/>
      <c r="AH269" s="462"/>
    </row>
    <row r="270" spans="1:34" s="124" customFormat="1" ht="15" x14ac:dyDescent="0.25">
      <c r="A270" s="470"/>
      <c r="B270" s="471">
        <f>SUM(M251:M270)</f>
        <v>361.1</v>
      </c>
      <c r="C270" s="477"/>
      <c r="D270" s="469"/>
      <c r="E270" s="254"/>
      <c r="F270" s="255"/>
      <c r="G270" s="236"/>
      <c r="H270" s="236"/>
      <c r="I270" s="475"/>
      <c r="J270" s="475"/>
      <c r="K270" s="458" t="str">
        <f t="shared" si="25"/>
        <v/>
      </c>
      <c r="L270" s="233" t="str">
        <f t="shared" si="26"/>
        <v/>
      </c>
      <c r="M270" s="161">
        <f t="shared" si="23"/>
        <v>0</v>
      </c>
      <c r="N270" s="279"/>
      <c r="O270" s="279"/>
      <c r="P270" s="276"/>
      <c r="Q270" s="279"/>
      <c r="R270" s="276"/>
      <c r="S270" s="279"/>
      <c r="T270" s="279"/>
      <c r="U270" s="279"/>
      <c r="V270" s="279"/>
      <c r="W270" s="279"/>
      <c r="X270" s="279"/>
      <c r="Y270" s="276"/>
      <c r="Z270" s="276"/>
      <c r="AA270" s="276"/>
      <c r="AB270" s="279"/>
      <c r="AC270" s="273"/>
      <c r="AD270" s="462"/>
      <c r="AE270" s="459"/>
      <c r="AF270" s="462"/>
      <c r="AG270" s="466"/>
      <c r="AH270" s="462"/>
    </row>
    <row r="271" spans="1:34" s="124" customFormat="1" ht="17.25" x14ac:dyDescent="0.3">
      <c r="A271" s="452">
        <v>14</v>
      </c>
      <c r="B271" s="453" t="str">
        <f>'[1]danh sach'!B24</f>
        <v xml:space="preserve">Nguyễn Thị Ngọc </v>
      </c>
      <c r="C271" s="454" t="str">
        <f>'[1]danh sach'!C24</f>
        <v xml:space="preserve">Hiền </v>
      </c>
      <c r="D271" s="469" t="s">
        <v>243</v>
      </c>
      <c r="E271" s="254" t="s">
        <v>370</v>
      </c>
      <c r="F271" s="255">
        <v>1</v>
      </c>
      <c r="G271" s="236"/>
      <c r="H271" s="236">
        <v>60</v>
      </c>
      <c r="I271" s="475">
        <v>25</v>
      </c>
      <c r="J271" s="475"/>
      <c r="K271" s="458" t="str">
        <f t="shared" si="25"/>
        <v/>
      </c>
      <c r="L271" s="233">
        <f t="shared" si="26"/>
        <v>1.1000000000000001</v>
      </c>
      <c r="M271" s="161">
        <f t="shared" si="23"/>
        <v>44</v>
      </c>
      <c r="N271" s="277">
        <f>'[2]danh sach'!O24</f>
        <v>40.5</v>
      </c>
      <c r="O271" s="277"/>
      <c r="P271" s="274">
        <f>SUM(M271:M290)+N271+O271</f>
        <v>442.60000000000008</v>
      </c>
      <c r="Q271" s="277"/>
      <c r="R271" s="274">
        <f>'Mau B2'!L24</f>
        <v>0</v>
      </c>
      <c r="S271" s="277">
        <f>'[2]danh sach'!J24</f>
        <v>270</v>
      </c>
      <c r="T271" s="277">
        <f t="shared" ref="T271" si="27">S271</f>
        <v>270</v>
      </c>
      <c r="U271" s="277">
        <v>500</v>
      </c>
      <c r="V271" s="277">
        <f>U271</f>
        <v>500</v>
      </c>
      <c r="W271" s="277">
        <v>360</v>
      </c>
      <c r="X271" s="277">
        <f>W271</f>
        <v>360</v>
      </c>
      <c r="Y271" s="274">
        <f>ROUND((P271-T271),1)</f>
        <v>172.6</v>
      </c>
      <c r="Z271" s="274">
        <f>IF(OR(SUM(V271:V290)="",SUM(Q271:Q290)=""),0,ROUND(IF(SUM(U271:U290)=500,(SUM(Q271:Q290)-SUM(V271:V290))/3.2,IF(SUM(U271:U290)=600,(SUM(Q271:Q290)-SUM(V271:V290))/2.8,0)),1))</f>
        <v>-156.30000000000001</v>
      </c>
      <c r="AA271" s="274">
        <f>IF(OR(SUM(X271:X290)="",SUM(R271:R290)=""),0,ROUND(IF(SUM(W271:W290)=360,(SUM(R271:R290)-SUM(X271:X290))/3.2,IF(SUM(W271:W290)=260,(SUM(R271:R290)-SUM(X271:X290))/2.8,0)),1))</f>
        <v>-112.5</v>
      </c>
      <c r="AB271" s="277"/>
      <c r="AC271" s="271">
        <f>SUM(Y271:AA290)</f>
        <v>-96.200000000000017</v>
      </c>
      <c r="AD271" s="497" t="s">
        <v>222</v>
      </c>
      <c r="AE271" s="459"/>
      <c r="AF271" s="460">
        <f>1760/3.33</f>
        <v>528.52852852852857</v>
      </c>
      <c r="AG271" s="461">
        <f>P271-AF271</f>
        <v>-85.928528528528489</v>
      </c>
      <c r="AH271" s="462"/>
    </row>
    <row r="272" spans="1:34" s="124" customFormat="1" ht="15" x14ac:dyDescent="0.25">
      <c r="A272" s="463"/>
      <c r="B272" s="473"/>
      <c r="C272" s="474"/>
      <c r="D272" s="469" t="s">
        <v>243</v>
      </c>
      <c r="E272" s="254" t="s">
        <v>375</v>
      </c>
      <c r="F272" s="255">
        <v>1</v>
      </c>
      <c r="G272" s="236"/>
      <c r="H272" s="236">
        <v>60</v>
      </c>
      <c r="I272" s="475">
        <v>24</v>
      </c>
      <c r="J272" s="475"/>
      <c r="K272" s="458" t="str">
        <f t="shared" si="25"/>
        <v/>
      </c>
      <c r="L272" s="233">
        <f t="shared" si="26"/>
        <v>1.1000000000000001</v>
      </c>
      <c r="M272" s="161">
        <f t="shared" si="23"/>
        <v>44</v>
      </c>
      <c r="N272" s="278"/>
      <c r="O272" s="278"/>
      <c r="P272" s="275"/>
      <c r="Q272" s="278"/>
      <c r="R272" s="275"/>
      <c r="S272" s="278"/>
      <c r="T272" s="278"/>
      <c r="U272" s="278"/>
      <c r="V272" s="278"/>
      <c r="W272" s="278"/>
      <c r="X272" s="278"/>
      <c r="Y272" s="275"/>
      <c r="Z272" s="275"/>
      <c r="AA272" s="275"/>
      <c r="AB272" s="278"/>
      <c r="AC272" s="272"/>
      <c r="AD272" s="462"/>
      <c r="AE272" s="459"/>
      <c r="AF272" s="462"/>
      <c r="AG272" s="466"/>
      <c r="AH272" s="462"/>
    </row>
    <row r="273" spans="1:34" s="124" customFormat="1" ht="15" x14ac:dyDescent="0.25">
      <c r="A273" s="463"/>
      <c r="B273" s="473"/>
      <c r="C273" s="474"/>
      <c r="D273" s="469" t="s">
        <v>247</v>
      </c>
      <c r="E273" s="254" t="s">
        <v>248</v>
      </c>
      <c r="F273" s="255">
        <v>1</v>
      </c>
      <c r="G273" s="236"/>
      <c r="H273" s="236">
        <v>90</v>
      </c>
      <c r="I273" s="475">
        <v>13</v>
      </c>
      <c r="J273" s="475"/>
      <c r="K273" s="458" t="str">
        <f t="shared" si="25"/>
        <v/>
      </c>
      <c r="L273" s="233">
        <f t="shared" si="26"/>
        <v>1</v>
      </c>
      <c r="M273" s="161">
        <f t="shared" si="23"/>
        <v>60</v>
      </c>
      <c r="N273" s="278"/>
      <c r="O273" s="278"/>
      <c r="P273" s="275"/>
      <c r="Q273" s="278"/>
      <c r="R273" s="275"/>
      <c r="S273" s="278"/>
      <c r="T273" s="278"/>
      <c r="U273" s="278"/>
      <c r="V273" s="278"/>
      <c r="W273" s="278"/>
      <c r="X273" s="278"/>
      <c r="Y273" s="275"/>
      <c r="Z273" s="275"/>
      <c r="AA273" s="275"/>
      <c r="AB273" s="278"/>
      <c r="AC273" s="272"/>
      <c r="AD273" s="462"/>
      <c r="AE273" s="459"/>
      <c r="AF273" s="462"/>
      <c r="AG273" s="466"/>
      <c r="AH273" s="462"/>
    </row>
    <row r="274" spans="1:34" s="124" customFormat="1" ht="15" x14ac:dyDescent="0.25">
      <c r="A274" s="463"/>
      <c r="B274" s="473"/>
      <c r="C274" s="474"/>
      <c r="D274" s="469" t="s">
        <v>245</v>
      </c>
      <c r="E274" s="254" t="s">
        <v>329</v>
      </c>
      <c r="F274" s="255">
        <v>1</v>
      </c>
      <c r="G274" s="236">
        <v>30</v>
      </c>
      <c r="H274" s="236"/>
      <c r="I274" s="475">
        <v>58</v>
      </c>
      <c r="J274" s="475"/>
      <c r="K274" s="458">
        <f t="shared" si="25"/>
        <v>1.2100000000000002</v>
      </c>
      <c r="L274" s="233" t="str">
        <f t="shared" si="26"/>
        <v/>
      </c>
      <c r="M274" s="161">
        <f t="shared" si="23"/>
        <v>36.299999999999997</v>
      </c>
      <c r="N274" s="278"/>
      <c r="O274" s="278"/>
      <c r="P274" s="275"/>
      <c r="Q274" s="278"/>
      <c r="R274" s="275"/>
      <c r="S274" s="278"/>
      <c r="T274" s="278"/>
      <c r="U274" s="278"/>
      <c r="V274" s="278"/>
      <c r="W274" s="278"/>
      <c r="X274" s="278"/>
      <c r="Y274" s="275"/>
      <c r="Z274" s="275"/>
      <c r="AA274" s="275"/>
      <c r="AB274" s="278"/>
      <c r="AC274" s="272"/>
      <c r="AD274" s="462"/>
      <c r="AE274" s="459"/>
      <c r="AF274" s="462"/>
      <c r="AG274" s="466"/>
      <c r="AH274" s="462"/>
    </row>
    <row r="275" spans="1:34" s="124" customFormat="1" ht="15" x14ac:dyDescent="0.25">
      <c r="A275" s="463"/>
      <c r="B275" s="473"/>
      <c r="C275" s="474"/>
      <c r="D275" s="469" t="s">
        <v>245</v>
      </c>
      <c r="E275" s="254" t="s">
        <v>330</v>
      </c>
      <c r="F275" s="255">
        <v>1</v>
      </c>
      <c r="G275" s="236">
        <v>30</v>
      </c>
      <c r="H275" s="236"/>
      <c r="I275" s="475">
        <v>58</v>
      </c>
      <c r="J275" s="475"/>
      <c r="K275" s="458">
        <f t="shared" si="25"/>
        <v>1.2100000000000002</v>
      </c>
      <c r="L275" s="233" t="str">
        <f t="shared" si="26"/>
        <v/>
      </c>
      <c r="M275" s="161">
        <f t="shared" si="23"/>
        <v>36.299999999999997</v>
      </c>
      <c r="N275" s="278"/>
      <c r="O275" s="278"/>
      <c r="P275" s="275"/>
      <c r="Q275" s="278"/>
      <c r="R275" s="275"/>
      <c r="S275" s="278"/>
      <c r="T275" s="278"/>
      <c r="U275" s="278"/>
      <c r="V275" s="278"/>
      <c r="W275" s="278"/>
      <c r="X275" s="278"/>
      <c r="Y275" s="275"/>
      <c r="Z275" s="275"/>
      <c r="AA275" s="275"/>
      <c r="AB275" s="278"/>
      <c r="AC275" s="272"/>
      <c r="AD275" s="462"/>
      <c r="AE275" s="459"/>
      <c r="AF275" s="462"/>
      <c r="AG275" s="466"/>
      <c r="AH275" s="462"/>
    </row>
    <row r="276" spans="1:34" s="124" customFormat="1" ht="15" hidden="1" x14ac:dyDescent="0.25">
      <c r="A276" s="463"/>
      <c r="B276" s="473"/>
      <c r="C276" s="474"/>
      <c r="D276" s="528" t="s">
        <v>497</v>
      </c>
      <c r="E276" s="480" t="s">
        <v>257</v>
      </c>
      <c r="F276" s="480" t="s">
        <v>407</v>
      </c>
      <c r="G276" s="529"/>
      <c r="H276" s="236"/>
      <c r="I276" s="475">
        <v>48</v>
      </c>
      <c r="J276" s="475"/>
      <c r="K276" s="458" t="str">
        <f t="shared" si="25"/>
        <v/>
      </c>
      <c r="L276" s="233" t="str">
        <f t="shared" si="26"/>
        <v/>
      </c>
      <c r="M276" s="161">
        <f t="shared" si="23"/>
        <v>0</v>
      </c>
      <c r="N276" s="278"/>
      <c r="O276" s="278"/>
      <c r="P276" s="275"/>
      <c r="Q276" s="278"/>
      <c r="R276" s="275"/>
      <c r="S276" s="278"/>
      <c r="T276" s="278"/>
      <c r="U276" s="278"/>
      <c r="V276" s="278"/>
      <c r="W276" s="278"/>
      <c r="X276" s="278"/>
      <c r="Y276" s="275"/>
      <c r="Z276" s="275"/>
      <c r="AA276" s="275"/>
      <c r="AB276" s="278"/>
      <c r="AC276" s="272"/>
      <c r="AD276" s="462"/>
      <c r="AE276" s="459"/>
      <c r="AF276" s="462"/>
      <c r="AG276" s="466"/>
      <c r="AH276" s="462"/>
    </row>
    <row r="277" spans="1:34" s="124" customFormat="1" ht="15" x14ac:dyDescent="0.25">
      <c r="A277" s="463"/>
      <c r="B277" s="473"/>
      <c r="C277" s="474"/>
      <c r="D277" s="528" t="s">
        <v>406</v>
      </c>
      <c r="E277" s="530" t="s">
        <v>258</v>
      </c>
      <c r="F277" s="531">
        <v>2</v>
      </c>
      <c r="G277" s="532">
        <v>30</v>
      </c>
      <c r="H277" s="238"/>
      <c r="I277" s="475">
        <v>48</v>
      </c>
      <c r="J277" s="475"/>
      <c r="K277" s="458">
        <f t="shared" si="25"/>
        <v>1.2100000000000002</v>
      </c>
      <c r="L277" s="233" t="str">
        <f t="shared" si="26"/>
        <v/>
      </c>
      <c r="M277" s="161">
        <f t="shared" si="23"/>
        <v>36.299999999999997</v>
      </c>
      <c r="N277" s="278"/>
      <c r="O277" s="278"/>
      <c r="P277" s="275"/>
      <c r="Q277" s="278"/>
      <c r="R277" s="275"/>
      <c r="S277" s="278"/>
      <c r="T277" s="278"/>
      <c r="U277" s="278"/>
      <c r="V277" s="278"/>
      <c r="W277" s="278"/>
      <c r="X277" s="278"/>
      <c r="Y277" s="275"/>
      <c r="Z277" s="275"/>
      <c r="AA277" s="275"/>
      <c r="AB277" s="278"/>
      <c r="AC277" s="272"/>
      <c r="AD277" s="462"/>
      <c r="AE277" s="459"/>
      <c r="AF277" s="462"/>
      <c r="AG277" s="466"/>
      <c r="AH277" s="462"/>
    </row>
    <row r="278" spans="1:34" s="124" customFormat="1" ht="15" customHeight="1" x14ac:dyDescent="0.25">
      <c r="A278" s="463"/>
      <c r="B278" s="473"/>
      <c r="C278" s="474"/>
      <c r="D278" s="533" t="s">
        <v>406</v>
      </c>
      <c r="E278" s="530" t="s">
        <v>241</v>
      </c>
      <c r="F278" s="531">
        <v>2</v>
      </c>
      <c r="G278" s="532">
        <v>30</v>
      </c>
      <c r="H278" s="236"/>
      <c r="I278" s="475">
        <v>48</v>
      </c>
      <c r="J278" s="475"/>
      <c r="K278" s="458">
        <f t="shared" si="25"/>
        <v>1.2100000000000002</v>
      </c>
      <c r="L278" s="233" t="str">
        <f t="shared" si="26"/>
        <v/>
      </c>
      <c r="M278" s="161">
        <f t="shared" si="23"/>
        <v>36.299999999999997</v>
      </c>
      <c r="N278" s="278"/>
      <c r="O278" s="278"/>
      <c r="P278" s="275"/>
      <c r="Q278" s="278"/>
      <c r="R278" s="275"/>
      <c r="S278" s="278"/>
      <c r="T278" s="278"/>
      <c r="U278" s="278"/>
      <c r="V278" s="278"/>
      <c r="W278" s="278"/>
      <c r="X278" s="278"/>
      <c r="Y278" s="275"/>
      <c r="Z278" s="275"/>
      <c r="AA278" s="275"/>
      <c r="AB278" s="278"/>
      <c r="AC278" s="272"/>
      <c r="AD278" s="462"/>
      <c r="AE278" s="459"/>
      <c r="AF278" s="462"/>
      <c r="AG278" s="466"/>
      <c r="AH278" s="462"/>
    </row>
    <row r="279" spans="1:34" s="124" customFormat="1" ht="15" customHeight="1" x14ac:dyDescent="0.25">
      <c r="A279" s="463"/>
      <c r="B279" s="473"/>
      <c r="C279" s="474"/>
      <c r="D279" s="528" t="s">
        <v>406</v>
      </c>
      <c r="E279" s="480" t="s">
        <v>242</v>
      </c>
      <c r="F279" s="480" t="s">
        <v>407</v>
      </c>
      <c r="G279" s="529">
        <v>30</v>
      </c>
      <c r="H279" s="236"/>
      <c r="I279" s="475">
        <v>48</v>
      </c>
      <c r="J279" s="475"/>
      <c r="K279" s="458">
        <f t="shared" si="25"/>
        <v>1.2100000000000002</v>
      </c>
      <c r="L279" s="233" t="str">
        <f t="shared" si="26"/>
        <v/>
      </c>
      <c r="M279" s="161">
        <f t="shared" si="23"/>
        <v>36.299999999999997</v>
      </c>
      <c r="N279" s="278"/>
      <c r="O279" s="278"/>
      <c r="P279" s="275"/>
      <c r="Q279" s="278"/>
      <c r="R279" s="275"/>
      <c r="S279" s="278"/>
      <c r="T279" s="278"/>
      <c r="U279" s="278"/>
      <c r="V279" s="278"/>
      <c r="W279" s="278"/>
      <c r="X279" s="278"/>
      <c r="Y279" s="275"/>
      <c r="Z279" s="275"/>
      <c r="AA279" s="275"/>
      <c r="AB279" s="278"/>
      <c r="AC279" s="272"/>
      <c r="AD279" s="462"/>
      <c r="AE279" s="459"/>
      <c r="AF279" s="462"/>
      <c r="AG279" s="466"/>
      <c r="AH279" s="462"/>
    </row>
    <row r="280" spans="1:34" s="124" customFormat="1" ht="15" customHeight="1" x14ac:dyDescent="0.25">
      <c r="A280" s="463"/>
      <c r="B280" s="473"/>
      <c r="C280" s="474"/>
      <c r="D280" s="479" t="s">
        <v>495</v>
      </c>
      <c r="E280" s="480" t="s">
        <v>423</v>
      </c>
      <c r="F280" s="480">
        <v>2</v>
      </c>
      <c r="G280" s="529">
        <v>30</v>
      </c>
      <c r="H280" s="238"/>
      <c r="I280" s="475">
        <v>48</v>
      </c>
      <c r="J280" s="475"/>
      <c r="K280" s="458">
        <f t="shared" si="25"/>
        <v>1.2100000000000002</v>
      </c>
      <c r="L280" s="233" t="str">
        <f t="shared" si="26"/>
        <v/>
      </c>
      <c r="M280" s="161">
        <f t="shared" si="23"/>
        <v>36.299999999999997</v>
      </c>
      <c r="N280" s="278"/>
      <c r="O280" s="278"/>
      <c r="P280" s="275"/>
      <c r="Q280" s="278"/>
      <c r="R280" s="275"/>
      <c r="S280" s="278"/>
      <c r="T280" s="278"/>
      <c r="U280" s="278"/>
      <c r="V280" s="278"/>
      <c r="W280" s="278"/>
      <c r="X280" s="278"/>
      <c r="Y280" s="275"/>
      <c r="Z280" s="275"/>
      <c r="AA280" s="275"/>
      <c r="AB280" s="278"/>
      <c r="AC280" s="272"/>
      <c r="AD280" s="462"/>
      <c r="AE280" s="459"/>
      <c r="AF280" s="462"/>
      <c r="AG280" s="466"/>
      <c r="AH280" s="462"/>
    </row>
    <row r="281" spans="1:34" s="124" customFormat="1" ht="15" customHeight="1" x14ac:dyDescent="0.25">
      <c r="A281" s="463"/>
      <c r="B281" s="473"/>
      <c r="C281" s="474"/>
      <c r="D281" s="481" t="s">
        <v>495</v>
      </c>
      <c r="E281" s="480" t="s">
        <v>424</v>
      </c>
      <c r="F281" s="255">
        <v>2</v>
      </c>
      <c r="G281" s="236">
        <v>30</v>
      </c>
      <c r="H281" s="236"/>
      <c r="I281" s="475">
        <v>48</v>
      </c>
      <c r="J281" s="475"/>
      <c r="K281" s="458">
        <f t="shared" si="25"/>
        <v>1.2100000000000002</v>
      </c>
      <c r="L281" s="233" t="str">
        <f t="shared" si="26"/>
        <v/>
      </c>
      <c r="M281" s="161">
        <f t="shared" si="23"/>
        <v>36.299999999999997</v>
      </c>
      <c r="N281" s="278"/>
      <c r="O281" s="278"/>
      <c r="P281" s="275"/>
      <c r="Q281" s="278"/>
      <c r="R281" s="275"/>
      <c r="S281" s="278"/>
      <c r="T281" s="278"/>
      <c r="U281" s="278"/>
      <c r="V281" s="278"/>
      <c r="W281" s="278"/>
      <c r="X281" s="278"/>
      <c r="Y281" s="275"/>
      <c r="Z281" s="275"/>
      <c r="AA281" s="275"/>
      <c r="AB281" s="278"/>
      <c r="AC281" s="272"/>
      <c r="AD281" s="462"/>
      <c r="AE281" s="459"/>
      <c r="AF281" s="462"/>
      <c r="AG281" s="466"/>
      <c r="AH281" s="462"/>
    </row>
    <row r="282" spans="1:34" s="124" customFormat="1" ht="15" hidden="1" customHeight="1" x14ac:dyDescent="0.25">
      <c r="A282" s="463"/>
      <c r="B282" s="473"/>
      <c r="C282" s="474"/>
      <c r="D282" s="469"/>
      <c r="E282" s="254"/>
      <c r="F282" s="255"/>
      <c r="G282" s="236"/>
      <c r="H282" s="236"/>
      <c r="I282" s="475"/>
      <c r="J282" s="475"/>
      <c r="K282" s="458" t="str">
        <f t="shared" si="25"/>
        <v/>
      </c>
      <c r="L282" s="233" t="str">
        <f t="shared" si="26"/>
        <v/>
      </c>
      <c r="M282" s="161">
        <f t="shared" si="23"/>
        <v>0</v>
      </c>
      <c r="N282" s="278"/>
      <c r="O282" s="278"/>
      <c r="P282" s="275"/>
      <c r="Q282" s="278"/>
      <c r="R282" s="275"/>
      <c r="S282" s="278"/>
      <c r="T282" s="278"/>
      <c r="U282" s="278"/>
      <c r="V282" s="278"/>
      <c r="W282" s="278"/>
      <c r="X282" s="278"/>
      <c r="Y282" s="275"/>
      <c r="Z282" s="275"/>
      <c r="AA282" s="275"/>
      <c r="AB282" s="278"/>
      <c r="AC282" s="272"/>
      <c r="AD282" s="462"/>
      <c r="AE282" s="459"/>
      <c r="AF282" s="462"/>
      <c r="AG282" s="466"/>
      <c r="AH282" s="462"/>
    </row>
    <row r="283" spans="1:34" s="124" customFormat="1" ht="15" hidden="1" customHeight="1" x14ac:dyDescent="0.25">
      <c r="A283" s="463"/>
      <c r="B283" s="473"/>
      <c r="C283" s="474"/>
      <c r="D283" s="482"/>
      <c r="E283" s="483"/>
      <c r="F283" s="484"/>
      <c r="G283" s="238"/>
      <c r="H283" s="238"/>
      <c r="I283" s="475"/>
      <c r="J283" s="475"/>
      <c r="K283" s="458" t="str">
        <f t="shared" si="25"/>
        <v/>
      </c>
      <c r="L283" s="233" t="str">
        <f t="shared" si="26"/>
        <v/>
      </c>
      <c r="M283" s="161">
        <f t="shared" si="23"/>
        <v>0</v>
      </c>
      <c r="N283" s="278"/>
      <c r="O283" s="278"/>
      <c r="P283" s="275"/>
      <c r="Q283" s="278"/>
      <c r="R283" s="275"/>
      <c r="S283" s="278"/>
      <c r="T283" s="278"/>
      <c r="U283" s="278"/>
      <c r="V283" s="278"/>
      <c r="W283" s="278"/>
      <c r="X283" s="278"/>
      <c r="Y283" s="275"/>
      <c r="Z283" s="275"/>
      <c r="AA283" s="275"/>
      <c r="AB283" s="278"/>
      <c r="AC283" s="272"/>
      <c r="AD283" s="462"/>
      <c r="AE283" s="459"/>
      <c r="AF283" s="462"/>
      <c r="AG283" s="466"/>
      <c r="AH283" s="462"/>
    </row>
    <row r="284" spans="1:34" s="124" customFormat="1" ht="15" hidden="1" customHeight="1" x14ac:dyDescent="0.25">
      <c r="A284" s="463"/>
      <c r="B284" s="473"/>
      <c r="C284" s="474"/>
      <c r="D284" s="469"/>
      <c r="E284" s="254"/>
      <c r="F284" s="255"/>
      <c r="G284" s="236"/>
      <c r="H284" s="236"/>
      <c r="I284" s="475"/>
      <c r="J284" s="475"/>
      <c r="K284" s="458" t="str">
        <f t="shared" si="25"/>
        <v/>
      </c>
      <c r="L284" s="233" t="str">
        <f t="shared" si="26"/>
        <v/>
      </c>
      <c r="M284" s="161">
        <f t="shared" si="23"/>
        <v>0</v>
      </c>
      <c r="N284" s="278"/>
      <c r="O284" s="278"/>
      <c r="P284" s="275"/>
      <c r="Q284" s="278"/>
      <c r="R284" s="275"/>
      <c r="S284" s="278"/>
      <c r="T284" s="278"/>
      <c r="U284" s="278"/>
      <c r="V284" s="278"/>
      <c r="W284" s="278"/>
      <c r="X284" s="278"/>
      <c r="Y284" s="275"/>
      <c r="Z284" s="275"/>
      <c r="AA284" s="275"/>
      <c r="AB284" s="278"/>
      <c r="AC284" s="272"/>
      <c r="AD284" s="462"/>
      <c r="AE284" s="459"/>
      <c r="AF284" s="462"/>
      <c r="AG284" s="466"/>
      <c r="AH284" s="462"/>
    </row>
    <row r="285" spans="1:34" s="124" customFormat="1" ht="15" hidden="1" customHeight="1" x14ac:dyDescent="0.25">
      <c r="A285" s="463"/>
      <c r="B285" s="473"/>
      <c r="C285" s="474"/>
      <c r="D285" s="469"/>
      <c r="E285" s="254"/>
      <c r="F285" s="255"/>
      <c r="G285" s="236"/>
      <c r="H285" s="236"/>
      <c r="I285" s="475"/>
      <c r="J285" s="475"/>
      <c r="K285" s="458" t="str">
        <f t="shared" si="25"/>
        <v/>
      </c>
      <c r="L285" s="233" t="str">
        <f t="shared" si="26"/>
        <v/>
      </c>
      <c r="M285" s="161">
        <f t="shared" si="23"/>
        <v>0</v>
      </c>
      <c r="N285" s="278"/>
      <c r="O285" s="278"/>
      <c r="P285" s="275"/>
      <c r="Q285" s="278"/>
      <c r="R285" s="275"/>
      <c r="S285" s="278"/>
      <c r="T285" s="278"/>
      <c r="U285" s="278"/>
      <c r="V285" s="278"/>
      <c r="W285" s="278"/>
      <c r="X285" s="278"/>
      <c r="Y285" s="275"/>
      <c r="Z285" s="275"/>
      <c r="AA285" s="275"/>
      <c r="AB285" s="278"/>
      <c r="AC285" s="272"/>
      <c r="AD285" s="462"/>
      <c r="AE285" s="459"/>
      <c r="AF285" s="462"/>
      <c r="AG285" s="466"/>
      <c r="AH285" s="462"/>
    </row>
    <row r="286" spans="1:34" s="124" customFormat="1" ht="15" hidden="1" customHeight="1" x14ac:dyDescent="0.25">
      <c r="A286" s="463"/>
      <c r="B286" s="473"/>
      <c r="C286" s="474"/>
      <c r="D286" s="469"/>
      <c r="E286" s="254"/>
      <c r="F286" s="255"/>
      <c r="G286" s="236"/>
      <c r="H286" s="236"/>
      <c r="I286" s="475"/>
      <c r="J286" s="475"/>
      <c r="K286" s="458" t="str">
        <f t="shared" si="25"/>
        <v/>
      </c>
      <c r="L286" s="233" t="str">
        <f t="shared" si="26"/>
        <v/>
      </c>
      <c r="M286" s="161">
        <f t="shared" si="23"/>
        <v>0</v>
      </c>
      <c r="N286" s="278"/>
      <c r="O286" s="278"/>
      <c r="P286" s="275"/>
      <c r="Q286" s="278"/>
      <c r="R286" s="275"/>
      <c r="S286" s="278"/>
      <c r="T286" s="278"/>
      <c r="U286" s="278"/>
      <c r="V286" s="278"/>
      <c r="W286" s="278"/>
      <c r="X286" s="278"/>
      <c r="Y286" s="275"/>
      <c r="Z286" s="275"/>
      <c r="AA286" s="275"/>
      <c r="AB286" s="278"/>
      <c r="AC286" s="272"/>
      <c r="AD286" s="462"/>
      <c r="AE286" s="459"/>
      <c r="AF286" s="462"/>
      <c r="AG286" s="466"/>
      <c r="AH286" s="462"/>
    </row>
    <row r="287" spans="1:34" s="124" customFormat="1" ht="15" hidden="1" customHeight="1" x14ac:dyDescent="0.25">
      <c r="A287" s="463"/>
      <c r="B287" s="473"/>
      <c r="C287" s="474"/>
      <c r="D287" s="469"/>
      <c r="E287" s="254"/>
      <c r="F287" s="255"/>
      <c r="G287" s="236"/>
      <c r="H287" s="236"/>
      <c r="I287" s="475"/>
      <c r="J287" s="475"/>
      <c r="K287" s="458" t="str">
        <f t="shared" si="25"/>
        <v/>
      </c>
      <c r="L287" s="233" t="str">
        <f t="shared" si="26"/>
        <v/>
      </c>
      <c r="M287" s="161">
        <f t="shared" si="23"/>
        <v>0</v>
      </c>
      <c r="N287" s="278"/>
      <c r="O287" s="278"/>
      <c r="P287" s="275"/>
      <c r="Q287" s="278"/>
      <c r="R287" s="275"/>
      <c r="S287" s="278"/>
      <c r="T287" s="278"/>
      <c r="U287" s="278"/>
      <c r="V287" s="278"/>
      <c r="W287" s="278"/>
      <c r="X287" s="278"/>
      <c r="Y287" s="275"/>
      <c r="Z287" s="275"/>
      <c r="AA287" s="275"/>
      <c r="AB287" s="278"/>
      <c r="AC287" s="272"/>
      <c r="AD287" s="462"/>
      <c r="AE287" s="459"/>
      <c r="AF287" s="462"/>
      <c r="AG287" s="466"/>
      <c r="AH287" s="462"/>
    </row>
    <row r="288" spans="1:34" s="124" customFormat="1" ht="15" hidden="1" customHeight="1" x14ac:dyDescent="0.25">
      <c r="A288" s="463"/>
      <c r="B288" s="473"/>
      <c r="C288" s="474"/>
      <c r="D288" s="469"/>
      <c r="E288" s="254"/>
      <c r="F288" s="255"/>
      <c r="G288" s="236"/>
      <c r="H288" s="236"/>
      <c r="I288" s="475"/>
      <c r="J288" s="475"/>
      <c r="K288" s="458" t="str">
        <f t="shared" si="25"/>
        <v/>
      </c>
      <c r="L288" s="233" t="str">
        <f t="shared" si="26"/>
        <v/>
      </c>
      <c r="M288" s="161">
        <f t="shared" si="23"/>
        <v>0</v>
      </c>
      <c r="N288" s="278"/>
      <c r="O288" s="278"/>
      <c r="P288" s="275"/>
      <c r="Q288" s="278"/>
      <c r="R288" s="275"/>
      <c r="S288" s="278"/>
      <c r="T288" s="278"/>
      <c r="U288" s="278"/>
      <c r="V288" s="278"/>
      <c r="W288" s="278"/>
      <c r="X288" s="278"/>
      <c r="Y288" s="275"/>
      <c r="Z288" s="275"/>
      <c r="AA288" s="275"/>
      <c r="AB288" s="278"/>
      <c r="AC288" s="272"/>
      <c r="AD288" s="462"/>
      <c r="AE288" s="459"/>
      <c r="AF288" s="462"/>
      <c r="AG288" s="466"/>
      <c r="AH288" s="462"/>
    </row>
    <row r="289" spans="1:34" s="124" customFormat="1" ht="15" customHeight="1" x14ac:dyDescent="0.25">
      <c r="A289" s="463"/>
      <c r="B289" s="464" t="s">
        <v>225</v>
      </c>
      <c r="C289" s="474"/>
      <c r="D289" s="469"/>
      <c r="E289" s="254"/>
      <c r="F289" s="255"/>
      <c r="G289" s="236"/>
      <c r="H289" s="236"/>
      <c r="I289" s="475"/>
      <c r="J289" s="475"/>
      <c r="K289" s="458" t="str">
        <f t="shared" si="25"/>
        <v/>
      </c>
      <c r="L289" s="233" t="str">
        <f t="shared" si="26"/>
        <v/>
      </c>
      <c r="M289" s="161">
        <f t="shared" si="23"/>
        <v>0</v>
      </c>
      <c r="N289" s="278"/>
      <c r="O289" s="278"/>
      <c r="P289" s="275"/>
      <c r="Q289" s="278"/>
      <c r="R289" s="275"/>
      <c r="S289" s="278"/>
      <c r="T289" s="278"/>
      <c r="U289" s="278"/>
      <c r="V289" s="278"/>
      <c r="W289" s="278"/>
      <c r="X289" s="278"/>
      <c r="Y289" s="275"/>
      <c r="Z289" s="275"/>
      <c r="AA289" s="275"/>
      <c r="AB289" s="278"/>
      <c r="AC289" s="272"/>
      <c r="AD289" s="462"/>
      <c r="AE289" s="459"/>
      <c r="AF289" s="462"/>
      <c r="AG289" s="466"/>
      <c r="AH289" s="462"/>
    </row>
    <row r="290" spans="1:34" s="124" customFormat="1" ht="15" x14ac:dyDescent="0.25">
      <c r="A290" s="470"/>
      <c r="B290" s="471">
        <f>SUM(M271:M290)</f>
        <v>402.10000000000008</v>
      </c>
      <c r="C290" s="477"/>
      <c r="D290" s="469"/>
      <c r="E290" s="254"/>
      <c r="F290" s="255"/>
      <c r="G290" s="236"/>
      <c r="H290" s="236"/>
      <c r="I290" s="475"/>
      <c r="J290" s="475"/>
      <c r="K290" s="458" t="str">
        <f t="shared" si="25"/>
        <v/>
      </c>
      <c r="L290" s="233" t="str">
        <f t="shared" si="26"/>
        <v/>
      </c>
      <c r="M290" s="161">
        <f t="shared" si="23"/>
        <v>0</v>
      </c>
      <c r="N290" s="279"/>
      <c r="O290" s="279"/>
      <c r="P290" s="276"/>
      <c r="Q290" s="279"/>
      <c r="R290" s="276"/>
      <c r="S290" s="279"/>
      <c r="T290" s="279"/>
      <c r="U290" s="279"/>
      <c r="V290" s="279"/>
      <c r="W290" s="279"/>
      <c r="X290" s="279"/>
      <c r="Y290" s="276"/>
      <c r="Z290" s="276"/>
      <c r="AA290" s="276"/>
      <c r="AB290" s="279"/>
      <c r="AC290" s="273"/>
      <c r="AD290" s="462"/>
      <c r="AE290" s="459"/>
      <c r="AF290" s="462"/>
      <c r="AG290" s="466"/>
      <c r="AH290" s="462"/>
    </row>
    <row r="291" spans="1:34" s="124" customFormat="1" ht="17.25" x14ac:dyDescent="0.3">
      <c r="A291" s="452">
        <v>15</v>
      </c>
      <c r="B291" s="453" t="str">
        <f>'[1]danh sach'!B25</f>
        <v>Trần Trung</v>
      </c>
      <c r="C291" s="454" t="str">
        <f>'[1]danh sach'!C25</f>
        <v>Hiếu</v>
      </c>
      <c r="D291" s="469" t="s">
        <v>309</v>
      </c>
      <c r="E291" s="254" t="s">
        <v>331</v>
      </c>
      <c r="F291" s="255">
        <v>1</v>
      </c>
      <c r="G291" s="236"/>
      <c r="H291" s="236">
        <v>60</v>
      </c>
      <c r="I291" s="475">
        <v>25</v>
      </c>
      <c r="J291" s="475"/>
      <c r="K291" s="458" t="str">
        <f t="shared" si="25"/>
        <v/>
      </c>
      <c r="L291" s="233">
        <f t="shared" si="26"/>
        <v>1.1000000000000001</v>
      </c>
      <c r="M291" s="161">
        <f t="shared" si="23"/>
        <v>44</v>
      </c>
      <c r="N291" s="277">
        <f>'[2]danh sach'!O25</f>
        <v>40.5</v>
      </c>
      <c r="O291" s="277"/>
      <c r="P291" s="274">
        <f>SUM(M291:M310)+N291+O291</f>
        <v>440.7</v>
      </c>
      <c r="Q291" s="277"/>
      <c r="R291" s="274">
        <f>'Mau B2'!L25</f>
        <v>0</v>
      </c>
      <c r="S291" s="277">
        <f>'[2]danh sach'!J25</f>
        <v>270</v>
      </c>
      <c r="T291" s="277">
        <f t="shared" ref="T291" si="28">S291</f>
        <v>270</v>
      </c>
      <c r="U291" s="277">
        <v>500</v>
      </c>
      <c r="V291" s="277">
        <f>U291</f>
        <v>500</v>
      </c>
      <c r="W291" s="277">
        <v>360</v>
      </c>
      <c r="X291" s="277">
        <f>W291</f>
        <v>360</v>
      </c>
      <c r="Y291" s="274">
        <f>ROUND((P291-T291),1)</f>
        <v>170.7</v>
      </c>
      <c r="Z291" s="274">
        <f>IF(OR(SUM(V291:V310)="",SUM(Q291:Q310)=""),0,ROUND(IF(SUM(U291:U310)=500,(SUM(Q291:Q310)-SUM(V291:V310))/3.2,IF(SUM(U291:U310)=600,(SUM(Q291:Q310)-SUM(V291:V310))/2.8,0)),1))</f>
        <v>-156.30000000000001</v>
      </c>
      <c r="AA291" s="274">
        <f>IF(OR(SUM(X291:X310)="",SUM(R291:R310)=""),0,ROUND(IF(SUM(W291:W310)=360,(SUM(R291:R310)-SUM(X291:X310))/3.2,IF(SUM(W291:W310)=260,(SUM(R291:R310)-SUM(X291:X310))/2.8,0)),1))</f>
        <v>-112.5</v>
      </c>
      <c r="AB291" s="277"/>
      <c r="AC291" s="271">
        <f>SUM(Y291:AA310)</f>
        <v>-98.100000000000023</v>
      </c>
      <c r="AD291" s="497" t="s">
        <v>223</v>
      </c>
      <c r="AE291" s="459"/>
      <c r="AF291" s="460">
        <f>1760/3.33</f>
        <v>528.52852852852857</v>
      </c>
      <c r="AG291" s="461">
        <f>P291-AF291</f>
        <v>-87.828528528528579</v>
      </c>
      <c r="AH291" s="462"/>
    </row>
    <row r="292" spans="1:34" s="124" customFormat="1" ht="15" x14ac:dyDescent="0.25">
      <c r="A292" s="463"/>
      <c r="B292" s="473"/>
      <c r="C292" s="474"/>
      <c r="D292" s="469" t="s">
        <v>309</v>
      </c>
      <c r="E292" s="254" t="s">
        <v>332</v>
      </c>
      <c r="F292" s="255">
        <v>1</v>
      </c>
      <c r="G292" s="236"/>
      <c r="H292" s="236">
        <v>60</v>
      </c>
      <c r="I292" s="475">
        <v>24</v>
      </c>
      <c r="J292" s="475"/>
      <c r="K292" s="458" t="str">
        <f t="shared" si="25"/>
        <v/>
      </c>
      <c r="L292" s="233">
        <f t="shared" si="26"/>
        <v>1.1000000000000001</v>
      </c>
      <c r="M292" s="161">
        <f t="shared" si="23"/>
        <v>44</v>
      </c>
      <c r="N292" s="278"/>
      <c r="O292" s="278"/>
      <c r="P292" s="275"/>
      <c r="Q292" s="278"/>
      <c r="R292" s="275"/>
      <c r="S292" s="278"/>
      <c r="T292" s="278"/>
      <c r="U292" s="278"/>
      <c r="V292" s="278"/>
      <c r="W292" s="278"/>
      <c r="X292" s="278"/>
      <c r="Y292" s="275"/>
      <c r="Z292" s="275"/>
      <c r="AA292" s="275"/>
      <c r="AB292" s="278"/>
      <c r="AC292" s="272"/>
      <c r="AD292" s="462"/>
      <c r="AE292" s="459"/>
      <c r="AF292" s="462"/>
      <c r="AG292" s="466"/>
      <c r="AH292" s="462"/>
    </row>
    <row r="293" spans="1:34" s="124" customFormat="1" ht="18.75" customHeight="1" x14ac:dyDescent="0.25">
      <c r="A293" s="463"/>
      <c r="B293" s="473"/>
      <c r="C293" s="474"/>
      <c r="D293" s="469" t="s">
        <v>309</v>
      </c>
      <c r="E293" s="254" t="s">
        <v>333</v>
      </c>
      <c r="F293" s="255">
        <v>1</v>
      </c>
      <c r="G293" s="236"/>
      <c r="H293" s="236">
        <v>60</v>
      </c>
      <c r="I293" s="475">
        <v>24</v>
      </c>
      <c r="J293" s="475"/>
      <c r="K293" s="458" t="str">
        <f t="shared" si="25"/>
        <v/>
      </c>
      <c r="L293" s="233">
        <f t="shared" si="26"/>
        <v>1.1000000000000001</v>
      </c>
      <c r="M293" s="161">
        <f t="shared" si="23"/>
        <v>44</v>
      </c>
      <c r="N293" s="278"/>
      <c r="O293" s="278"/>
      <c r="P293" s="275"/>
      <c r="Q293" s="278"/>
      <c r="R293" s="275"/>
      <c r="S293" s="278"/>
      <c r="T293" s="278"/>
      <c r="U293" s="278"/>
      <c r="V293" s="278"/>
      <c r="W293" s="278"/>
      <c r="X293" s="278"/>
      <c r="Y293" s="275"/>
      <c r="Z293" s="275"/>
      <c r="AA293" s="275"/>
      <c r="AB293" s="278"/>
      <c r="AC293" s="272"/>
      <c r="AD293" s="462"/>
      <c r="AE293" s="459"/>
      <c r="AF293" s="462"/>
      <c r="AG293" s="466"/>
      <c r="AH293" s="462"/>
    </row>
    <row r="294" spans="1:34" s="124" customFormat="1" ht="15" x14ac:dyDescent="0.25">
      <c r="A294" s="463"/>
      <c r="B294" s="473"/>
      <c r="C294" s="474"/>
      <c r="D294" s="257" t="s">
        <v>310</v>
      </c>
      <c r="E294" s="254" t="s">
        <v>311</v>
      </c>
      <c r="F294" s="255">
        <v>1</v>
      </c>
      <c r="G294" s="236"/>
      <c r="H294" s="236">
        <v>120</v>
      </c>
      <c r="I294" s="475">
        <v>33</v>
      </c>
      <c r="J294" s="475"/>
      <c r="K294" s="458" t="str">
        <f t="shared" si="25"/>
        <v/>
      </c>
      <c r="L294" s="233">
        <f t="shared" si="26"/>
        <v>1.1000000000000001</v>
      </c>
      <c r="M294" s="161">
        <f t="shared" si="23"/>
        <v>88</v>
      </c>
      <c r="N294" s="278"/>
      <c r="O294" s="278"/>
      <c r="P294" s="275"/>
      <c r="Q294" s="278"/>
      <c r="R294" s="275"/>
      <c r="S294" s="278"/>
      <c r="T294" s="278"/>
      <c r="U294" s="278"/>
      <c r="V294" s="278"/>
      <c r="W294" s="278"/>
      <c r="X294" s="278"/>
      <c r="Y294" s="275"/>
      <c r="Z294" s="275"/>
      <c r="AA294" s="275"/>
      <c r="AB294" s="278"/>
      <c r="AC294" s="272"/>
      <c r="AD294" s="462"/>
      <c r="AE294" s="459"/>
      <c r="AF294" s="462"/>
      <c r="AG294" s="466"/>
      <c r="AH294" s="462"/>
    </row>
    <row r="295" spans="1:34" s="124" customFormat="1" ht="15" x14ac:dyDescent="0.25">
      <c r="A295" s="463"/>
      <c r="B295" s="473"/>
      <c r="C295" s="474"/>
      <c r="D295" s="469" t="s">
        <v>448</v>
      </c>
      <c r="E295" s="254" t="s">
        <v>246</v>
      </c>
      <c r="F295" s="255">
        <v>2</v>
      </c>
      <c r="G295" s="236">
        <v>15</v>
      </c>
      <c r="H295" s="236"/>
      <c r="I295" s="475">
        <v>49</v>
      </c>
      <c r="J295" s="475"/>
      <c r="K295" s="458">
        <f t="shared" si="25"/>
        <v>1.2100000000000002</v>
      </c>
      <c r="L295" s="233" t="str">
        <f t="shared" si="26"/>
        <v/>
      </c>
      <c r="M295" s="161">
        <f t="shared" si="23"/>
        <v>18.2</v>
      </c>
      <c r="N295" s="278"/>
      <c r="O295" s="278"/>
      <c r="P295" s="275"/>
      <c r="Q295" s="278"/>
      <c r="R295" s="275"/>
      <c r="S295" s="278"/>
      <c r="T295" s="278"/>
      <c r="U295" s="278"/>
      <c r="V295" s="278"/>
      <c r="W295" s="278"/>
      <c r="X295" s="278"/>
      <c r="Y295" s="275"/>
      <c r="Z295" s="275"/>
      <c r="AA295" s="275"/>
      <c r="AB295" s="278"/>
      <c r="AC295" s="272"/>
      <c r="AD295" s="462"/>
      <c r="AE295" s="459"/>
      <c r="AF295" s="462"/>
      <c r="AG295" s="466"/>
      <c r="AH295" s="462"/>
    </row>
    <row r="296" spans="1:34" s="124" customFormat="1" ht="17.25" customHeight="1" x14ac:dyDescent="0.25">
      <c r="A296" s="463"/>
      <c r="B296" s="473"/>
      <c r="C296" s="474"/>
      <c r="D296" s="469" t="s">
        <v>309</v>
      </c>
      <c r="E296" s="254" t="s">
        <v>511</v>
      </c>
      <c r="F296" s="255">
        <v>2</v>
      </c>
      <c r="G296" s="236"/>
      <c r="H296" s="236">
        <v>120</v>
      </c>
      <c r="I296" s="475">
        <v>38</v>
      </c>
      <c r="J296" s="475"/>
      <c r="K296" s="458" t="str">
        <f t="shared" si="25"/>
        <v/>
      </c>
      <c r="L296" s="233">
        <f t="shared" si="26"/>
        <v>1.2</v>
      </c>
      <c r="M296" s="161">
        <f t="shared" si="23"/>
        <v>96</v>
      </c>
      <c r="N296" s="278"/>
      <c r="O296" s="278"/>
      <c r="P296" s="275"/>
      <c r="Q296" s="278"/>
      <c r="R296" s="275"/>
      <c r="S296" s="278"/>
      <c r="T296" s="278"/>
      <c r="U296" s="278"/>
      <c r="V296" s="278"/>
      <c r="W296" s="278"/>
      <c r="X296" s="278"/>
      <c r="Y296" s="275"/>
      <c r="Z296" s="275"/>
      <c r="AA296" s="275"/>
      <c r="AB296" s="278"/>
      <c r="AC296" s="272"/>
      <c r="AD296" s="462"/>
      <c r="AE296" s="459"/>
      <c r="AF296" s="462"/>
      <c r="AG296" s="466"/>
      <c r="AH296" s="462"/>
    </row>
    <row r="297" spans="1:34" s="124" customFormat="1" ht="15" hidden="1" x14ac:dyDescent="0.25">
      <c r="A297" s="463"/>
      <c r="B297" s="473"/>
      <c r="C297" s="474"/>
      <c r="D297" s="469" t="s">
        <v>309</v>
      </c>
      <c r="E297" s="254" t="s">
        <v>511</v>
      </c>
      <c r="F297" s="255">
        <v>2</v>
      </c>
      <c r="G297" s="236"/>
      <c r="H297" s="236"/>
      <c r="I297" s="475">
        <v>29</v>
      </c>
      <c r="J297" s="475"/>
      <c r="K297" s="458" t="str">
        <f t="shared" si="25"/>
        <v/>
      </c>
      <c r="L297" s="233" t="str">
        <f t="shared" si="26"/>
        <v/>
      </c>
      <c r="M297" s="161">
        <f t="shared" si="23"/>
        <v>0</v>
      </c>
      <c r="N297" s="278"/>
      <c r="O297" s="278"/>
      <c r="P297" s="275"/>
      <c r="Q297" s="278"/>
      <c r="R297" s="275"/>
      <c r="S297" s="278"/>
      <c r="T297" s="278"/>
      <c r="U297" s="278"/>
      <c r="V297" s="278"/>
      <c r="W297" s="278"/>
      <c r="X297" s="278"/>
      <c r="Y297" s="275"/>
      <c r="Z297" s="275"/>
      <c r="AA297" s="275"/>
      <c r="AB297" s="278"/>
      <c r="AC297" s="272"/>
      <c r="AD297" s="462"/>
      <c r="AE297" s="459"/>
      <c r="AF297" s="462"/>
      <c r="AG297" s="466"/>
      <c r="AH297" s="462"/>
    </row>
    <row r="298" spans="1:34" s="124" customFormat="1" ht="27" customHeight="1" x14ac:dyDescent="0.25">
      <c r="A298" s="463"/>
      <c r="B298" s="473"/>
      <c r="C298" s="474"/>
      <c r="D298" s="469" t="s">
        <v>454</v>
      </c>
      <c r="E298" s="254" t="s">
        <v>464</v>
      </c>
      <c r="F298" s="255">
        <v>2</v>
      </c>
      <c r="G298" s="236"/>
      <c r="H298" s="236">
        <v>90</v>
      </c>
      <c r="I298" s="475">
        <v>24</v>
      </c>
      <c r="J298" s="475"/>
      <c r="K298" s="458" t="str">
        <f t="shared" si="25"/>
        <v/>
      </c>
      <c r="L298" s="233">
        <f t="shared" si="26"/>
        <v>1.1000000000000001</v>
      </c>
      <c r="M298" s="161">
        <f t="shared" si="23"/>
        <v>66</v>
      </c>
      <c r="N298" s="278"/>
      <c r="O298" s="278"/>
      <c r="P298" s="275"/>
      <c r="Q298" s="278"/>
      <c r="R298" s="275"/>
      <c r="S298" s="278"/>
      <c r="T298" s="278"/>
      <c r="U298" s="278"/>
      <c r="V298" s="278"/>
      <c r="W298" s="278"/>
      <c r="X298" s="278"/>
      <c r="Y298" s="275"/>
      <c r="Z298" s="275"/>
      <c r="AA298" s="275"/>
      <c r="AB298" s="278"/>
      <c r="AC298" s="272"/>
      <c r="AD298" s="462"/>
      <c r="AE298" s="459"/>
      <c r="AF298" s="462"/>
      <c r="AG298" s="466"/>
      <c r="AH298" s="462"/>
    </row>
    <row r="299" spans="1:34" s="124" customFormat="1" ht="15" customHeight="1" x14ac:dyDescent="0.25">
      <c r="A299" s="463"/>
      <c r="B299" s="473"/>
      <c r="C299" s="474"/>
      <c r="D299" s="469"/>
      <c r="E299" s="254"/>
      <c r="F299" s="255"/>
      <c r="G299" s="236"/>
      <c r="H299" s="236"/>
      <c r="I299" s="475"/>
      <c r="J299" s="475"/>
      <c r="K299" s="458" t="str">
        <f t="shared" si="25"/>
        <v/>
      </c>
      <c r="L299" s="233" t="str">
        <f t="shared" si="26"/>
        <v/>
      </c>
      <c r="M299" s="161">
        <f t="shared" si="23"/>
        <v>0</v>
      </c>
      <c r="N299" s="278"/>
      <c r="O299" s="278"/>
      <c r="P299" s="275"/>
      <c r="Q299" s="278"/>
      <c r="R299" s="275"/>
      <c r="S299" s="278"/>
      <c r="T299" s="278"/>
      <c r="U299" s="278"/>
      <c r="V299" s="278"/>
      <c r="W299" s="278"/>
      <c r="X299" s="278"/>
      <c r="Y299" s="275"/>
      <c r="Z299" s="275"/>
      <c r="AA299" s="275"/>
      <c r="AB299" s="278"/>
      <c r="AC299" s="272"/>
      <c r="AD299" s="462"/>
      <c r="AE299" s="459"/>
      <c r="AF299" s="462"/>
      <c r="AG299" s="466"/>
      <c r="AH299" s="462"/>
    </row>
    <row r="300" spans="1:34" s="124" customFormat="1" ht="15" hidden="1" customHeight="1" x14ac:dyDescent="0.25">
      <c r="A300" s="463"/>
      <c r="B300" s="473"/>
      <c r="C300" s="474"/>
      <c r="D300" s="469"/>
      <c r="E300" s="254"/>
      <c r="F300" s="255"/>
      <c r="G300" s="236"/>
      <c r="H300" s="236"/>
      <c r="I300" s="475"/>
      <c r="J300" s="475"/>
      <c r="K300" s="458" t="str">
        <f t="shared" si="25"/>
        <v/>
      </c>
      <c r="L300" s="233" t="str">
        <f t="shared" si="26"/>
        <v/>
      </c>
      <c r="M300" s="161">
        <f t="shared" si="23"/>
        <v>0</v>
      </c>
      <c r="N300" s="278"/>
      <c r="O300" s="278"/>
      <c r="P300" s="275"/>
      <c r="Q300" s="278"/>
      <c r="R300" s="275"/>
      <c r="S300" s="278"/>
      <c r="T300" s="278"/>
      <c r="U300" s="278"/>
      <c r="V300" s="278"/>
      <c r="W300" s="278"/>
      <c r="X300" s="278"/>
      <c r="Y300" s="275"/>
      <c r="Z300" s="275"/>
      <c r="AA300" s="275"/>
      <c r="AB300" s="278"/>
      <c r="AC300" s="272"/>
      <c r="AD300" s="462"/>
      <c r="AE300" s="459"/>
      <c r="AF300" s="462"/>
      <c r="AG300" s="466"/>
      <c r="AH300" s="462"/>
    </row>
    <row r="301" spans="1:34" s="124" customFormat="1" ht="15" hidden="1" customHeight="1" x14ac:dyDescent="0.25">
      <c r="A301" s="463"/>
      <c r="B301" s="473"/>
      <c r="C301" s="474"/>
      <c r="D301" s="469"/>
      <c r="E301" s="254"/>
      <c r="F301" s="255"/>
      <c r="G301" s="236"/>
      <c r="H301" s="236"/>
      <c r="I301" s="475"/>
      <c r="J301" s="475"/>
      <c r="K301" s="458" t="str">
        <f t="shared" si="25"/>
        <v/>
      </c>
      <c r="L301" s="233" t="str">
        <f t="shared" si="26"/>
        <v/>
      </c>
      <c r="M301" s="161">
        <f t="shared" si="23"/>
        <v>0</v>
      </c>
      <c r="N301" s="278"/>
      <c r="O301" s="278"/>
      <c r="P301" s="275"/>
      <c r="Q301" s="278"/>
      <c r="R301" s="275"/>
      <c r="S301" s="278"/>
      <c r="T301" s="278"/>
      <c r="U301" s="278"/>
      <c r="V301" s="278"/>
      <c r="W301" s="278"/>
      <c r="X301" s="278"/>
      <c r="Y301" s="275"/>
      <c r="Z301" s="275"/>
      <c r="AA301" s="275"/>
      <c r="AB301" s="278"/>
      <c r="AC301" s="272"/>
      <c r="AD301" s="462"/>
      <c r="AE301" s="459"/>
      <c r="AF301" s="462"/>
      <c r="AG301" s="466"/>
      <c r="AH301" s="462"/>
    </row>
    <row r="302" spans="1:34" s="124" customFormat="1" ht="15" hidden="1" customHeight="1" x14ac:dyDescent="0.25">
      <c r="A302" s="463"/>
      <c r="B302" s="473"/>
      <c r="C302" s="474"/>
      <c r="D302" s="469"/>
      <c r="E302" s="254"/>
      <c r="F302" s="255"/>
      <c r="G302" s="236"/>
      <c r="H302" s="236"/>
      <c r="I302" s="475"/>
      <c r="J302" s="475"/>
      <c r="K302" s="458" t="str">
        <f t="shared" si="25"/>
        <v/>
      </c>
      <c r="L302" s="233" t="str">
        <f t="shared" si="26"/>
        <v/>
      </c>
      <c r="M302" s="161">
        <f t="shared" si="23"/>
        <v>0</v>
      </c>
      <c r="N302" s="278"/>
      <c r="O302" s="278"/>
      <c r="P302" s="275"/>
      <c r="Q302" s="278"/>
      <c r="R302" s="275"/>
      <c r="S302" s="278"/>
      <c r="T302" s="278"/>
      <c r="U302" s="278"/>
      <c r="V302" s="278"/>
      <c r="W302" s="278"/>
      <c r="X302" s="278"/>
      <c r="Y302" s="275"/>
      <c r="Z302" s="275"/>
      <c r="AA302" s="275"/>
      <c r="AB302" s="278"/>
      <c r="AC302" s="272"/>
      <c r="AD302" s="462"/>
      <c r="AE302" s="459"/>
      <c r="AF302" s="462"/>
      <c r="AG302" s="466"/>
      <c r="AH302" s="462"/>
    </row>
    <row r="303" spans="1:34" s="124" customFormat="1" ht="15" hidden="1" customHeight="1" x14ac:dyDescent="0.25">
      <c r="A303" s="463"/>
      <c r="B303" s="473"/>
      <c r="C303" s="474"/>
      <c r="D303" s="469"/>
      <c r="E303" s="254"/>
      <c r="F303" s="255"/>
      <c r="G303" s="236"/>
      <c r="H303" s="236"/>
      <c r="I303" s="475"/>
      <c r="J303" s="475"/>
      <c r="K303" s="458" t="str">
        <f t="shared" si="25"/>
        <v/>
      </c>
      <c r="L303" s="233" t="str">
        <f t="shared" si="26"/>
        <v/>
      </c>
      <c r="M303" s="161">
        <f t="shared" si="23"/>
        <v>0</v>
      </c>
      <c r="N303" s="278"/>
      <c r="O303" s="278"/>
      <c r="P303" s="275"/>
      <c r="Q303" s="278"/>
      <c r="R303" s="275"/>
      <c r="S303" s="278"/>
      <c r="T303" s="278"/>
      <c r="U303" s="278"/>
      <c r="V303" s="278"/>
      <c r="W303" s="278"/>
      <c r="X303" s="278"/>
      <c r="Y303" s="275"/>
      <c r="Z303" s="275"/>
      <c r="AA303" s="275"/>
      <c r="AB303" s="278"/>
      <c r="AC303" s="272"/>
      <c r="AD303" s="462"/>
      <c r="AE303" s="459"/>
      <c r="AF303" s="462"/>
      <c r="AG303" s="466"/>
      <c r="AH303" s="462"/>
    </row>
    <row r="304" spans="1:34" s="124" customFormat="1" ht="15" hidden="1" customHeight="1" x14ac:dyDescent="0.25">
      <c r="A304" s="463"/>
      <c r="B304" s="473"/>
      <c r="C304" s="474"/>
      <c r="D304" s="469"/>
      <c r="E304" s="254"/>
      <c r="F304" s="255"/>
      <c r="G304" s="236"/>
      <c r="H304" s="236"/>
      <c r="I304" s="475"/>
      <c r="J304" s="475"/>
      <c r="K304" s="458" t="str">
        <f t="shared" si="25"/>
        <v/>
      </c>
      <c r="L304" s="233" t="str">
        <f t="shared" si="26"/>
        <v/>
      </c>
      <c r="M304" s="161">
        <f t="shared" si="23"/>
        <v>0</v>
      </c>
      <c r="N304" s="278"/>
      <c r="O304" s="278"/>
      <c r="P304" s="275"/>
      <c r="Q304" s="278"/>
      <c r="R304" s="275"/>
      <c r="S304" s="278"/>
      <c r="T304" s="278"/>
      <c r="U304" s="278"/>
      <c r="V304" s="278"/>
      <c r="W304" s="278"/>
      <c r="X304" s="278"/>
      <c r="Y304" s="275"/>
      <c r="Z304" s="275"/>
      <c r="AA304" s="275"/>
      <c r="AB304" s="278"/>
      <c r="AC304" s="272"/>
      <c r="AD304" s="462"/>
      <c r="AE304" s="459"/>
      <c r="AF304" s="462"/>
      <c r="AG304" s="466"/>
      <c r="AH304" s="462"/>
    </row>
    <row r="305" spans="1:34" s="124" customFormat="1" ht="15" hidden="1" customHeight="1" x14ac:dyDescent="0.25">
      <c r="A305" s="463"/>
      <c r="B305" s="473"/>
      <c r="C305" s="474"/>
      <c r="D305" s="469"/>
      <c r="E305" s="254"/>
      <c r="F305" s="255"/>
      <c r="G305" s="236"/>
      <c r="H305" s="236"/>
      <c r="I305" s="475"/>
      <c r="J305" s="475"/>
      <c r="K305" s="458" t="str">
        <f t="shared" si="25"/>
        <v/>
      </c>
      <c r="L305" s="233" t="str">
        <f t="shared" si="26"/>
        <v/>
      </c>
      <c r="M305" s="161">
        <f t="shared" si="23"/>
        <v>0</v>
      </c>
      <c r="N305" s="278"/>
      <c r="O305" s="278"/>
      <c r="P305" s="275"/>
      <c r="Q305" s="278"/>
      <c r="R305" s="275"/>
      <c r="S305" s="278"/>
      <c r="T305" s="278"/>
      <c r="U305" s="278"/>
      <c r="V305" s="278"/>
      <c r="W305" s="278"/>
      <c r="X305" s="278"/>
      <c r="Y305" s="275"/>
      <c r="Z305" s="275"/>
      <c r="AA305" s="275"/>
      <c r="AB305" s="278"/>
      <c r="AC305" s="272"/>
      <c r="AD305" s="462"/>
      <c r="AE305" s="459"/>
      <c r="AF305" s="462"/>
      <c r="AG305" s="466"/>
      <c r="AH305" s="462"/>
    </row>
    <row r="306" spans="1:34" s="124" customFormat="1" ht="15" hidden="1" customHeight="1" x14ac:dyDescent="0.25">
      <c r="A306" s="463"/>
      <c r="B306" s="473"/>
      <c r="C306" s="474"/>
      <c r="D306" s="469"/>
      <c r="E306" s="254"/>
      <c r="F306" s="255"/>
      <c r="G306" s="236"/>
      <c r="H306" s="236"/>
      <c r="I306" s="475"/>
      <c r="J306" s="475"/>
      <c r="K306" s="458" t="str">
        <f t="shared" si="25"/>
        <v/>
      </c>
      <c r="L306" s="233" t="str">
        <f t="shared" si="26"/>
        <v/>
      </c>
      <c r="M306" s="161">
        <f t="shared" si="23"/>
        <v>0</v>
      </c>
      <c r="N306" s="278"/>
      <c r="O306" s="278"/>
      <c r="P306" s="275"/>
      <c r="Q306" s="278"/>
      <c r="R306" s="275"/>
      <c r="S306" s="278"/>
      <c r="T306" s="278"/>
      <c r="U306" s="278"/>
      <c r="V306" s="278"/>
      <c r="W306" s="278"/>
      <c r="X306" s="278"/>
      <c r="Y306" s="275"/>
      <c r="Z306" s="275"/>
      <c r="AA306" s="275"/>
      <c r="AB306" s="278"/>
      <c r="AC306" s="272"/>
      <c r="AD306" s="462"/>
      <c r="AE306" s="459"/>
      <c r="AF306" s="462"/>
      <c r="AG306" s="466"/>
      <c r="AH306" s="462"/>
    </row>
    <row r="307" spans="1:34" s="124" customFormat="1" ht="15" hidden="1" customHeight="1" x14ac:dyDescent="0.25">
      <c r="A307" s="463"/>
      <c r="B307" s="473"/>
      <c r="C307" s="474"/>
      <c r="D307" s="469"/>
      <c r="E307" s="254"/>
      <c r="F307" s="255"/>
      <c r="G307" s="236"/>
      <c r="H307" s="236"/>
      <c r="I307" s="475"/>
      <c r="J307" s="475"/>
      <c r="K307" s="458" t="str">
        <f t="shared" si="25"/>
        <v/>
      </c>
      <c r="L307" s="233" t="str">
        <f t="shared" si="26"/>
        <v/>
      </c>
      <c r="M307" s="161">
        <f t="shared" si="23"/>
        <v>0</v>
      </c>
      <c r="N307" s="278"/>
      <c r="O307" s="278"/>
      <c r="P307" s="275"/>
      <c r="Q307" s="278"/>
      <c r="R307" s="275"/>
      <c r="S307" s="278"/>
      <c r="T307" s="278"/>
      <c r="U307" s="278"/>
      <c r="V307" s="278"/>
      <c r="W307" s="278"/>
      <c r="X307" s="278"/>
      <c r="Y307" s="275"/>
      <c r="Z307" s="275"/>
      <c r="AA307" s="275"/>
      <c r="AB307" s="278"/>
      <c r="AC307" s="272"/>
      <c r="AD307" s="462"/>
      <c r="AE307" s="459"/>
      <c r="AF307" s="462"/>
      <c r="AG307" s="466"/>
      <c r="AH307" s="462"/>
    </row>
    <row r="308" spans="1:34" s="124" customFormat="1" ht="15" hidden="1" customHeight="1" x14ac:dyDescent="0.25">
      <c r="A308" s="463"/>
      <c r="B308" s="473"/>
      <c r="C308" s="474"/>
      <c r="D308" s="469"/>
      <c r="E308" s="254"/>
      <c r="F308" s="255"/>
      <c r="G308" s="236"/>
      <c r="H308" s="236"/>
      <c r="I308" s="475"/>
      <c r="J308" s="475"/>
      <c r="K308" s="458" t="str">
        <f t="shared" si="25"/>
        <v/>
      </c>
      <c r="L308" s="233" t="str">
        <f t="shared" si="26"/>
        <v/>
      </c>
      <c r="M308" s="161">
        <f t="shared" si="23"/>
        <v>0</v>
      </c>
      <c r="N308" s="278"/>
      <c r="O308" s="278"/>
      <c r="P308" s="275"/>
      <c r="Q308" s="278"/>
      <c r="R308" s="275"/>
      <c r="S308" s="278"/>
      <c r="T308" s="278"/>
      <c r="U308" s="278"/>
      <c r="V308" s="278"/>
      <c r="W308" s="278"/>
      <c r="X308" s="278"/>
      <c r="Y308" s="275"/>
      <c r="Z308" s="275"/>
      <c r="AA308" s="275"/>
      <c r="AB308" s="278"/>
      <c r="AC308" s="272"/>
      <c r="AD308" s="462"/>
      <c r="AE308" s="459"/>
      <c r="AF308" s="462"/>
      <c r="AG308" s="466"/>
      <c r="AH308" s="462"/>
    </row>
    <row r="309" spans="1:34" s="124" customFormat="1" ht="15" customHeight="1" x14ac:dyDescent="0.25">
      <c r="A309" s="463"/>
      <c r="B309" s="464" t="s">
        <v>225</v>
      </c>
      <c r="C309" s="474"/>
      <c r="D309" s="469"/>
      <c r="E309" s="254"/>
      <c r="F309" s="255"/>
      <c r="G309" s="236"/>
      <c r="H309" s="236"/>
      <c r="I309" s="475"/>
      <c r="J309" s="475"/>
      <c r="K309" s="458" t="str">
        <f t="shared" si="25"/>
        <v/>
      </c>
      <c r="L309" s="233" t="str">
        <f t="shared" si="26"/>
        <v/>
      </c>
      <c r="M309" s="161">
        <f t="shared" si="23"/>
        <v>0</v>
      </c>
      <c r="N309" s="278"/>
      <c r="O309" s="278"/>
      <c r="P309" s="275"/>
      <c r="Q309" s="278"/>
      <c r="R309" s="275"/>
      <c r="S309" s="278"/>
      <c r="T309" s="278"/>
      <c r="U309" s="278"/>
      <c r="V309" s="278"/>
      <c r="W309" s="278"/>
      <c r="X309" s="278"/>
      <c r="Y309" s="275"/>
      <c r="Z309" s="275"/>
      <c r="AA309" s="275"/>
      <c r="AB309" s="278"/>
      <c r="AC309" s="272"/>
      <c r="AD309" s="462"/>
      <c r="AE309" s="459"/>
      <c r="AF309" s="462"/>
      <c r="AG309" s="466"/>
      <c r="AH309" s="462"/>
    </row>
    <row r="310" spans="1:34" s="124" customFormat="1" ht="15" x14ac:dyDescent="0.25">
      <c r="A310" s="470"/>
      <c r="B310" s="471">
        <f>SUM(M291:M310)</f>
        <v>400.2</v>
      </c>
      <c r="C310" s="477"/>
      <c r="D310" s="469"/>
      <c r="E310" s="254"/>
      <c r="F310" s="255"/>
      <c r="G310" s="236"/>
      <c r="H310" s="236"/>
      <c r="I310" s="475"/>
      <c r="J310" s="475"/>
      <c r="K310" s="458" t="str">
        <f t="shared" si="25"/>
        <v/>
      </c>
      <c r="L310" s="233" t="str">
        <f t="shared" si="26"/>
        <v/>
      </c>
      <c r="M310" s="161">
        <f t="shared" si="23"/>
        <v>0</v>
      </c>
      <c r="N310" s="279"/>
      <c r="O310" s="279"/>
      <c r="P310" s="276"/>
      <c r="Q310" s="279"/>
      <c r="R310" s="276"/>
      <c r="S310" s="279"/>
      <c r="T310" s="279"/>
      <c r="U310" s="279"/>
      <c r="V310" s="279"/>
      <c r="W310" s="279"/>
      <c r="X310" s="279"/>
      <c r="Y310" s="276"/>
      <c r="Z310" s="276"/>
      <c r="AA310" s="276"/>
      <c r="AB310" s="279"/>
      <c r="AC310" s="273"/>
      <c r="AD310" s="462"/>
      <c r="AE310" s="459"/>
      <c r="AF310" s="462"/>
      <c r="AG310" s="466"/>
      <c r="AH310" s="462"/>
    </row>
    <row r="311" spans="1:34" s="124" customFormat="1" ht="15" x14ac:dyDescent="0.25">
      <c r="A311" s="452">
        <v>16</v>
      </c>
      <c r="B311" s="453" t="str">
        <f>'[1]danh sach'!B26</f>
        <v xml:space="preserve">Mạnh Lê </v>
      </c>
      <c r="C311" s="454" t="str">
        <f>'[1]danh sach'!C26</f>
        <v xml:space="preserve">Hoàn </v>
      </c>
      <c r="D311" s="469" t="s">
        <v>274</v>
      </c>
      <c r="E311" s="254" t="s">
        <v>277</v>
      </c>
      <c r="F311" s="255">
        <v>1</v>
      </c>
      <c r="G311" s="236">
        <v>30</v>
      </c>
      <c r="H311" s="236"/>
      <c r="I311" s="475">
        <v>65</v>
      </c>
      <c r="J311" s="475"/>
      <c r="K311" s="458">
        <f t="shared" si="25"/>
        <v>1.32</v>
      </c>
      <c r="L311" s="233" t="str">
        <f t="shared" si="26"/>
        <v/>
      </c>
      <c r="M311" s="161">
        <f t="shared" si="23"/>
        <v>39.6</v>
      </c>
      <c r="N311" s="277">
        <f>'[2]danh sach'!O26</f>
        <v>0</v>
      </c>
      <c r="O311" s="277"/>
      <c r="P311" s="274">
        <f>SUM(M311:M330)+N311+O311</f>
        <v>409</v>
      </c>
      <c r="Q311" s="277"/>
      <c r="R311" s="274">
        <f>'Mau B2'!L26</f>
        <v>0</v>
      </c>
      <c r="S311" s="277">
        <f>'[2]danh sach'!J26</f>
        <v>270</v>
      </c>
      <c r="T311" s="277">
        <f t="shared" ref="T311" si="29">S311</f>
        <v>270</v>
      </c>
      <c r="U311" s="277">
        <v>500</v>
      </c>
      <c r="V311" s="277">
        <f>U311</f>
        <v>500</v>
      </c>
      <c r="W311" s="277">
        <v>360</v>
      </c>
      <c r="X311" s="277">
        <f>W311</f>
        <v>360</v>
      </c>
      <c r="Y311" s="274">
        <f>ROUND((P311-T311),1)</f>
        <v>139</v>
      </c>
      <c r="Z311" s="274">
        <f>IF(OR(SUM(V311:V330)="",SUM(Q311:Q330)=""),0,ROUND(IF(SUM(U311:U330)=500,(SUM(Q311:Q330)-SUM(V311:V330))/3.2,IF(SUM(U311:U330)=600,(SUM(Q311:Q330)-SUM(V311:V330))/2.8,0)),1))</f>
        <v>-156.30000000000001</v>
      </c>
      <c r="AA311" s="274">
        <f>IF(OR(SUM(X311:X330)="",SUM(R311:R330)=""),0,ROUND(IF(SUM(W311:W330)=360,(SUM(R311:R330)-SUM(X311:X330))/3.2,IF(SUM(W311:W330)=260,(SUM(R311:R330)-SUM(X311:X330))/2.8,0)),1))</f>
        <v>-112.5</v>
      </c>
      <c r="AB311" s="277"/>
      <c r="AC311" s="271">
        <f>SUM(Y311:AA330)</f>
        <v>-129.80000000000001</v>
      </c>
      <c r="AD311" s="462"/>
      <c r="AE311" s="459"/>
      <c r="AF311" s="460">
        <f>1760/3.33</f>
        <v>528.52852852852857</v>
      </c>
      <c r="AG311" s="461">
        <f>P311-AF311</f>
        <v>-119.52852852852857</v>
      </c>
      <c r="AH311" s="462"/>
    </row>
    <row r="312" spans="1:34" s="124" customFormat="1" ht="15" x14ac:dyDescent="0.25">
      <c r="A312" s="463"/>
      <c r="B312" s="473"/>
      <c r="C312" s="474"/>
      <c r="D312" s="469" t="s">
        <v>275</v>
      </c>
      <c r="E312" s="254" t="s">
        <v>278</v>
      </c>
      <c r="F312" s="255">
        <v>1</v>
      </c>
      <c r="G312" s="236"/>
      <c r="H312" s="236">
        <v>60</v>
      </c>
      <c r="I312" s="475">
        <v>33</v>
      </c>
      <c r="J312" s="475"/>
      <c r="K312" s="458" t="str">
        <f t="shared" si="25"/>
        <v/>
      </c>
      <c r="L312" s="233">
        <f t="shared" si="26"/>
        <v>1.2100000000000002</v>
      </c>
      <c r="M312" s="161">
        <f t="shared" si="23"/>
        <v>48.4</v>
      </c>
      <c r="N312" s="278"/>
      <c r="O312" s="278"/>
      <c r="P312" s="275"/>
      <c r="Q312" s="278"/>
      <c r="R312" s="275"/>
      <c r="S312" s="278"/>
      <c r="T312" s="278"/>
      <c r="U312" s="278"/>
      <c r="V312" s="278"/>
      <c r="W312" s="278"/>
      <c r="X312" s="278"/>
      <c r="Y312" s="275"/>
      <c r="Z312" s="275"/>
      <c r="AA312" s="275"/>
      <c r="AB312" s="278"/>
      <c r="AC312" s="272"/>
      <c r="AD312" s="462"/>
      <c r="AE312" s="459"/>
      <c r="AF312" s="462"/>
      <c r="AG312" s="466"/>
      <c r="AH312" s="462"/>
    </row>
    <row r="313" spans="1:34" s="124" customFormat="1" ht="15" x14ac:dyDescent="0.25">
      <c r="A313" s="463"/>
      <c r="B313" s="473"/>
      <c r="C313" s="474"/>
      <c r="D313" s="469" t="s">
        <v>275</v>
      </c>
      <c r="E313" s="254" t="s">
        <v>279</v>
      </c>
      <c r="F313" s="255">
        <v>1</v>
      </c>
      <c r="G313" s="236"/>
      <c r="H313" s="236">
        <v>60</v>
      </c>
      <c r="I313" s="475">
        <v>32</v>
      </c>
      <c r="J313" s="475"/>
      <c r="K313" s="458" t="str">
        <f t="shared" si="25"/>
        <v/>
      </c>
      <c r="L313" s="233">
        <f t="shared" si="26"/>
        <v>1.2100000000000002</v>
      </c>
      <c r="M313" s="161">
        <f t="shared" si="23"/>
        <v>48.4</v>
      </c>
      <c r="N313" s="278"/>
      <c r="O313" s="278"/>
      <c r="P313" s="275"/>
      <c r="Q313" s="278"/>
      <c r="R313" s="275"/>
      <c r="S313" s="278"/>
      <c r="T313" s="278"/>
      <c r="U313" s="278"/>
      <c r="V313" s="278"/>
      <c r="W313" s="278"/>
      <c r="X313" s="278"/>
      <c r="Y313" s="275"/>
      <c r="Z313" s="275"/>
      <c r="AA313" s="275"/>
      <c r="AB313" s="278"/>
      <c r="AC313" s="272"/>
      <c r="AD313" s="462"/>
      <c r="AE313" s="459"/>
      <c r="AF313" s="462"/>
      <c r="AG313" s="466"/>
      <c r="AH313" s="462"/>
    </row>
    <row r="314" spans="1:34" s="124" customFormat="1" ht="15" x14ac:dyDescent="0.25">
      <c r="A314" s="463"/>
      <c r="B314" s="473"/>
      <c r="C314" s="474"/>
      <c r="D314" s="469" t="s">
        <v>353</v>
      </c>
      <c r="E314" s="254" t="s">
        <v>354</v>
      </c>
      <c r="F314" s="255">
        <v>1</v>
      </c>
      <c r="G314" s="236">
        <v>30</v>
      </c>
      <c r="H314" s="236"/>
      <c r="I314" s="475">
        <v>50</v>
      </c>
      <c r="J314" s="475"/>
      <c r="K314" s="458">
        <f t="shared" si="25"/>
        <v>1.1000000000000001</v>
      </c>
      <c r="L314" s="233" t="str">
        <f t="shared" si="26"/>
        <v/>
      </c>
      <c r="M314" s="161">
        <f t="shared" si="23"/>
        <v>33</v>
      </c>
      <c r="N314" s="278"/>
      <c r="O314" s="278"/>
      <c r="P314" s="275"/>
      <c r="Q314" s="278"/>
      <c r="R314" s="275"/>
      <c r="S314" s="278"/>
      <c r="T314" s="278"/>
      <c r="U314" s="278"/>
      <c r="V314" s="278"/>
      <c r="W314" s="278"/>
      <c r="X314" s="278"/>
      <c r="Y314" s="275"/>
      <c r="Z314" s="275"/>
      <c r="AA314" s="275"/>
      <c r="AB314" s="278"/>
      <c r="AC314" s="272"/>
      <c r="AD314" s="462"/>
      <c r="AE314" s="459"/>
      <c r="AF314" s="462"/>
      <c r="AG314" s="466"/>
      <c r="AH314" s="462"/>
    </row>
    <row r="315" spans="1:34" s="124" customFormat="1" ht="15" x14ac:dyDescent="0.25">
      <c r="A315" s="463"/>
      <c r="B315" s="473"/>
      <c r="C315" s="474"/>
      <c r="D315" s="469" t="s">
        <v>276</v>
      </c>
      <c r="E315" s="254" t="s">
        <v>354</v>
      </c>
      <c r="F315" s="255">
        <v>2</v>
      </c>
      <c r="G315" s="236"/>
      <c r="H315" s="236">
        <v>90</v>
      </c>
      <c r="I315" s="475">
        <v>20</v>
      </c>
      <c r="J315" s="475"/>
      <c r="K315" s="458" t="str">
        <f t="shared" si="25"/>
        <v/>
      </c>
      <c r="L315" s="233">
        <f t="shared" si="26"/>
        <v>1</v>
      </c>
      <c r="M315" s="161">
        <f t="shared" si="23"/>
        <v>60</v>
      </c>
      <c r="N315" s="278"/>
      <c r="O315" s="278"/>
      <c r="P315" s="275"/>
      <c r="Q315" s="278"/>
      <c r="R315" s="275"/>
      <c r="S315" s="278"/>
      <c r="T315" s="278"/>
      <c r="U315" s="278"/>
      <c r="V315" s="278"/>
      <c r="W315" s="278"/>
      <c r="X315" s="278"/>
      <c r="Y315" s="275"/>
      <c r="Z315" s="275"/>
      <c r="AA315" s="275"/>
      <c r="AB315" s="278"/>
      <c r="AC315" s="272"/>
      <c r="AD315" s="462"/>
      <c r="AE315" s="459"/>
      <c r="AF315" s="462"/>
      <c r="AG315" s="466"/>
      <c r="AH315" s="462"/>
    </row>
    <row r="316" spans="1:34" s="124" customFormat="1" ht="15" x14ac:dyDescent="0.25">
      <c r="A316" s="463"/>
      <c r="B316" s="473"/>
      <c r="C316" s="474"/>
      <c r="D316" s="469" t="s">
        <v>396</v>
      </c>
      <c r="E316" s="254" t="s">
        <v>377</v>
      </c>
      <c r="F316" s="255">
        <v>2</v>
      </c>
      <c r="G316" s="236">
        <v>30</v>
      </c>
      <c r="H316" s="236"/>
      <c r="I316" s="475">
        <v>40</v>
      </c>
      <c r="J316" s="475"/>
      <c r="K316" s="458">
        <f t="shared" si="25"/>
        <v>1</v>
      </c>
      <c r="L316" s="233" t="str">
        <f t="shared" si="26"/>
        <v/>
      </c>
      <c r="M316" s="161">
        <f t="shared" si="23"/>
        <v>30</v>
      </c>
      <c r="N316" s="278"/>
      <c r="O316" s="278"/>
      <c r="P316" s="275"/>
      <c r="Q316" s="278"/>
      <c r="R316" s="275"/>
      <c r="S316" s="278"/>
      <c r="T316" s="278"/>
      <c r="U316" s="278"/>
      <c r="V316" s="278"/>
      <c r="W316" s="278"/>
      <c r="X316" s="278"/>
      <c r="Y316" s="275"/>
      <c r="Z316" s="275"/>
      <c r="AA316" s="275"/>
      <c r="AB316" s="278"/>
      <c r="AC316" s="272"/>
      <c r="AD316" s="462"/>
      <c r="AE316" s="459"/>
      <c r="AF316" s="462"/>
      <c r="AG316" s="466"/>
      <c r="AH316" s="462"/>
    </row>
    <row r="317" spans="1:34" s="124" customFormat="1" ht="15" x14ac:dyDescent="0.25">
      <c r="A317" s="463"/>
      <c r="B317" s="473"/>
      <c r="C317" s="474"/>
      <c r="D317" s="469" t="s">
        <v>443</v>
      </c>
      <c r="E317" s="254" t="s">
        <v>458</v>
      </c>
      <c r="F317" s="255">
        <v>2</v>
      </c>
      <c r="G317" s="236">
        <v>30</v>
      </c>
      <c r="H317" s="236"/>
      <c r="I317" s="475"/>
      <c r="J317" s="475"/>
      <c r="K317" s="458">
        <f t="shared" si="25"/>
        <v>1.1000000000000001</v>
      </c>
      <c r="L317" s="233" t="str">
        <f t="shared" si="26"/>
        <v/>
      </c>
      <c r="M317" s="161">
        <f t="shared" si="23"/>
        <v>33</v>
      </c>
      <c r="N317" s="278"/>
      <c r="O317" s="278"/>
      <c r="P317" s="275"/>
      <c r="Q317" s="278"/>
      <c r="R317" s="275"/>
      <c r="S317" s="278"/>
      <c r="T317" s="278"/>
      <c r="U317" s="278"/>
      <c r="V317" s="278"/>
      <c r="W317" s="278"/>
      <c r="X317" s="278"/>
      <c r="Y317" s="275"/>
      <c r="Z317" s="275"/>
      <c r="AA317" s="275"/>
      <c r="AB317" s="278"/>
      <c r="AC317" s="272"/>
      <c r="AD317" s="462"/>
      <c r="AE317" s="459"/>
      <c r="AF317" s="462"/>
      <c r="AG317" s="466"/>
      <c r="AH317" s="462"/>
    </row>
    <row r="318" spans="1:34" s="124" customFormat="1" ht="15" x14ac:dyDescent="0.25">
      <c r="A318" s="463" t="s">
        <v>487</v>
      </c>
      <c r="B318" s="473"/>
      <c r="C318" s="474"/>
      <c r="D318" s="469" t="s">
        <v>443</v>
      </c>
      <c r="E318" s="254" t="s">
        <v>459</v>
      </c>
      <c r="F318" s="255">
        <v>2</v>
      </c>
      <c r="G318" s="236">
        <v>30</v>
      </c>
      <c r="H318" s="236"/>
      <c r="I318" s="475">
        <v>58</v>
      </c>
      <c r="J318" s="475"/>
      <c r="K318" s="458">
        <f t="shared" si="25"/>
        <v>1.2100000000000002</v>
      </c>
      <c r="L318" s="233" t="str">
        <f t="shared" si="26"/>
        <v/>
      </c>
      <c r="M318" s="161">
        <f t="shared" si="23"/>
        <v>36.299999999999997</v>
      </c>
      <c r="N318" s="278"/>
      <c r="O318" s="278"/>
      <c r="P318" s="275"/>
      <c r="Q318" s="278"/>
      <c r="R318" s="275"/>
      <c r="S318" s="278"/>
      <c r="T318" s="278"/>
      <c r="U318" s="278"/>
      <c r="V318" s="278"/>
      <c r="W318" s="278"/>
      <c r="X318" s="278"/>
      <c r="Y318" s="275"/>
      <c r="Z318" s="275"/>
      <c r="AA318" s="275"/>
      <c r="AB318" s="278"/>
      <c r="AC318" s="272"/>
      <c r="AD318" s="462"/>
      <c r="AE318" s="459"/>
      <c r="AF318" s="462"/>
      <c r="AG318" s="466"/>
      <c r="AH318" s="462"/>
    </row>
    <row r="319" spans="1:34" s="124" customFormat="1" ht="15" hidden="1" x14ac:dyDescent="0.25">
      <c r="A319" s="463"/>
      <c r="B319" s="473"/>
      <c r="C319" s="474"/>
      <c r="D319" s="469"/>
      <c r="E319" s="254"/>
      <c r="F319" s="255"/>
      <c r="G319" s="236"/>
      <c r="H319" s="236"/>
      <c r="I319" s="475"/>
      <c r="J319" s="475"/>
      <c r="K319" s="458" t="str">
        <f t="shared" si="25"/>
        <v/>
      </c>
      <c r="L319" s="233" t="str">
        <f t="shared" si="26"/>
        <v/>
      </c>
      <c r="M319" s="161">
        <f t="shared" si="23"/>
        <v>0</v>
      </c>
      <c r="N319" s="278"/>
      <c r="O319" s="278"/>
      <c r="P319" s="275"/>
      <c r="Q319" s="278"/>
      <c r="R319" s="275"/>
      <c r="S319" s="278"/>
      <c r="T319" s="278"/>
      <c r="U319" s="278"/>
      <c r="V319" s="278"/>
      <c r="W319" s="278"/>
      <c r="X319" s="278"/>
      <c r="Y319" s="275"/>
      <c r="Z319" s="275"/>
      <c r="AA319" s="275"/>
      <c r="AB319" s="278"/>
      <c r="AC319" s="272"/>
      <c r="AD319" s="462"/>
      <c r="AE319" s="459"/>
      <c r="AF319" s="462"/>
      <c r="AG319" s="466"/>
      <c r="AH319" s="462"/>
    </row>
    <row r="320" spans="1:34" s="124" customFormat="1" ht="15" customHeight="1" x14ac:dyDescent="0.25">
      <c r="A320" s="463"/>
      <c r="B320" s="473"/>
      <c r="C320" s="474"/>
      <c r="D320" s="469" t="s">
        <v>443</v>
      </c>
      <c r="E320" s="254" t="s">
        <v>470</v>
      </c>
      <c r="F320" s="255">
        <v>2</v>
      </c>
      <c r="G320" s="236">
        <v>30</v>
      </c>
      <c r="H320" s="236"/>
      <c r="I320" s="475">
        <v>58</v>
      </c>
      <c r="J320" s="475"/>
      <c r="K320" s="458">
        <f t="shared" si="25"/>
        <v>1.2100000000000002</v>
      </c>
      <c r="L320" s="233" t="str">
        <f t="shared" si="26"/>
        <v/>
      </c>
      <c r="M320" s="161">
        <f t="shared" si="23"/>
        <v>36.299999999999997</v>
      </c>
      <c r="N320" s="278"/>
      <c r="O320" s="278"/>
      <c r="P320" s="275"/>
      <c r="Q320" s="278"/>
      <c r="R320" s="275"/>
      <c r="S320" s="278"/>
      <c r="T320" s="278"/>
      <c r="U320" s="278"/>
      <c r="V320" s="278"/>
      <c r="W320" s="278"/>
      <c r="X320" s="278"/>
      <c r="Y320" s="275"/>
      <c r="Z320" s="275"/>
      <c r="AA320" s="275"/>
      <c r="AB320" s="278"/>
      <c r="AC320" s="272"/>
      <c r="AD320" s="462"/>
      <c r="AE320" s="459"/>
      <c r="AF320" s="462"/>
      <c r="AG320" s="466"/>
      <c r="AH320" s="462"/>
    </row>
    <row r="321" spans="1:34" s="124" customFormat="1" ht="15" customHeight="1" x14ac:dyDescent="0.25">
      <c r="A321" s="463"/>
      <c r="B321" s="473"/>
      <c r="C321" s="474"/>
      <c r="D321" s="469" t="s">
        <v>441</v>
      </c>
      <c r="E321" s="254" t="s">
        <v>474</v>
      </c>
      <c r="F321" s="255">
        <v>2</v>
      </c>
      <c r="G321" s="236"/>
      <c r="H321" s="236">
        <v>60</v>
      </c>
      <c r="I321" s="475">
        <v>24</v>
      </c>
      <c r="J321" s="475"/>
      <c r="K321" s="458" t="str">
        <f t="shared" si="25"/>
        <v/>
      </c>
      <c r="L321" s="233">
        <f t="shared" si="26"/>
        <v>1.1000000000000001</v>
      </c>
      <c r="M321" s="161">
        <f t="shared" si="23"/>
        <v>44</v>
      </c>
      <c r="N321" s="278"/>
      <c r="O321" s="278"/>
      <c r="P321" s="275"/>
      <c r="Q321" s="278"/>
      <c r="R321" s="275"/>
      <c r="S321" s="278"/>
      <c r="T321" s="278"/>
      <c r="U321" s="278"/>
      <c r="V321" s="278"/>
      <c r="W321" s="278"/>
      <c r="X321" s="278"/>
      <c r="Y321" s="275"/>
      <c r="Z321" s="275"/>
      <c r="AA321" s="275"/>
      <c r="AB321" s="278"/>
      <c r="AC321" s="272"/>
      <c r="AD321" s="462"/>
      <c r="AE321" s="459"/>
      <c r="AF321" s="462"/>
      <c r="AG321" s="466"/>
      <c r="AH321" s="462"/>
    </row>
    <row r="322" spans="1:34" s="124" customFormat="1" ht="15" hidden="1" customHeight="1" x14ac:dyDescent="0.25">
      <c r="A322" s="463"/>
      <c r="B322" s="473"/>
      <c r="C322" s="474"/>
      <c r="D322" s="469"/>
      <c r="E322" s="254"/>
      <c r="F322" s="255"/>
      <c r="G322" s="236"/>
      <c r="H322" s="236"/>
      <c r="I322" s="475"/>
      <c r="J322" s="475"/>
      <c r="K322" s="458" t="str">
        <f t="shared" si="25"/>
        <v/>
      </c>
      <c r="L322" s="233" t="str">
        <f t="shared" si="26"/>
        <v/>
      </c>
      <c r="M322" s="161">
        <f t="shared" si="23"/>
        <v>0</v>
      </c>
      <c r="N322" s="278"/>
      <c r="O322" s="278"/>
      <c r="P322" s="275"/>
      <c r="Q322" s="278"/>
      <c r="R322" s="275"/>
      <c r="S322" s="278"/>
      <c r="T322" s="278"/>
      <c r="U322" s="278"/>
      <c r="V322" s="278"/>
      <c r="W322" s="278"/>
      <c r="X322" s="278"/>
      <c r="Y322" s="275"/>
      <c r="Z322" s="275"/>
      <c r="AA322" s="275"/>
      <c r="AB322" s="278"/>
      <c r="AC322" s="272"/>
      <c r="AD322" s="462"/>
      <c r="AE322" s="459"/>
      <c r="AF322" s="462"/>
      <c r="AG322" s="466"/>
      <c r="AH322" s="462"/>
    </row>
    <row r="323" spans="1:34" s="124" customFormat="1" ht="15" hidden="1" customHeight="1" x14ac:dyDescent="0.25">
      <c r="A323" s="463"/>
      <c r="B323" s="473"/>
      <c r="C323" s="474"/>
      <c r="D323" s="469"/>
      <c r="E323" s="254"/>
      <c r="F323" s="255"/>
      <c r="G323" s="236"/>
      <c r="H323" s="236"/>
      <c r="I323" s="475"/>
      <c r="J323" s="475"/>
      <c r="K323" s="458" t="str">
        <f t="shared" si="25"/>
        <v/>
      </c>
      <c r="L323" s="233" t="str">
        <f t="shared" si="26"/>
        <v/>
      </c>
      <c r="M323" s="161">
        <f t="shared" si="23"/>
        <v>0</v>
      </c>
      <c r="N323" s="278"/>
      <c r="O323" s="278"/>
      <c r="P323" s="275"/>
      <c r="Q323" s="278"/>
      <c r="R323" s="275"/>
      <c r="S323" s="278"/>
      <c r="T323" s="278"/>
      <c r="U323" s="278"/>
      <c r="V323" s="278"/>
      <c r="W323" s="278"/>
      <c r="X323" s="278"/>
      <c r="Y323" s="275"/>
      <c r="Z323" s="275"/>
      <c r="AA323" s="275"/>
      <c r="AB323" s="278"/>
      <c r="AC323" s="272"/>
      <c r="AD323" s="462"/>
      <c r="AE323" s="459"/>
      <c r="AF323" s="462"/>
      <c r="AG323" s="466"/>
      <c r="AH323" s="462"/>
    </row>
    <row r="324" spans="1:34" s="124" customFormat="1" ht="15" hidden="1" customHeight="1" x14ac:dyDescent="0.25">
      <c r="A324" s="463"/>
      <c r="B324" s="473"/>
      <c r="C324" s="474"/>
      <c r="D324" s="469"/>
      <c r="E324" s="254"/>
      <c r="F324" s="255"/>
      <c r="G324" s="236"/>
      <c r="H324" s="236"/>
      <c r="I324" s="475"/>
      <c r="J324" s="475"/>
      <c r="K324" s="458" t="str">
        <f t="shared" si="25"/>
        <v/>
      </c>
      <c r="L324" s="233" t="str">
        <f t="shared" si="26"/>
        <v/>
      </c>
      <c r="M324" s="161">
        <f t="shared" si="23"/>
        <v>0</v>
      </c>
      <c r="N324" s="278"/>
      <c r="O324" s="278"/>
      <c r="P324" s="275"/>
      <c r="Q324" s="278"/>
      <c r="R324" s="275"/>
      <c r="S324" s="278"/>
      <c r="T324" s="278"/>
      <c r="U324" s="278"/>
      <c r="V324" s="278"/>
      <c r="W324" s="278"/>
      <c r="X324" s="278"/>
      <c r="Y324" s="275"/>
      <c r="Z324" s="275"/>
      <c r="AA324" s="275"/>
      <c r="AB324" s="278"/>
      <c r="AC324" s="272"/>
      <c r="AD324" s="462"/>
      <c r="AE324" s="459"/>
      <c r="AF324" s="462"/>
      <c r="AG324" s="466"/>
      <c r="AH324" s="462"/>
    </row>
    <row r="325" spans="1:34" s="124" customFormat="1" ht="15" hidden="1" customHeight="1" x14ac:dyDescent="0.25">
      <c r="A325" s="463"/>
      <c r="B325" s="473"/>
      <c r="C325" s="474"/>
      <c r="D325" s="469"/>
      <c r="E325" s="254"/>
      <c r="F325" s="255"/>
      <c r="G325" s="236"/>
      <c r="H325" s="236"/>
      <c r="I325" s="475"/>
      <c r="J325" s="475"/>
      <c r="K325" s="458" t="str">
        <f t="shared" si="25"/>
        <v/>
      </c>
      <c r="L325" s="233" t="str">
        <f t="shared" si="26"/>
        <v/>
      </c>
      <c r="M325" s="161">
        <f t="shared" si="23"/>
        <v>0</v>
      </c>
      <c r="N325" s="278"/>
      <c r="O325" s="278"/>
      <c r="P325" s="275"/>
      <c r="Q325" s="278"/>
      <c r="R325" s="275"/>
      <c r="S325" s="278"/>
      <c r="T325" s="278"/>
      <c r="U325" s="278"/>
      <c r="V325" s="278"/>
      <c r="W325" s="278"/>
      <c r="X325" s="278"/>
      <c r="Y325" s="275"/>
      <c r="Z325" s="275"/>
      <c r="AA325" s="275"/>
      <c r="AB325" s="278"/>
      <c r="AC325" s="272"/>
      <c r="AD325" s="462"/>
      <c r="AE325" s="459"/>
      <c r="AF325" s="462"/>
      <c r="AG325" s="466"/>
      <c r="AH325" s="462"/>
    </row>
    <row r="326" spans="1:34" s="124" customFormat="1" ht="15" hidden="1" customHeight="1" x14ac:dyDescent="0.25">
      <c r="A326" s="463"/>
      <c r="B326" s="473"/>
      <c r="C326" s="474"/>
      <c r="D326" s="469"/>
      <c r="E326" s="254"/>
      <c r="F326" s="255"/>
      <c r="G326" s="236"/>
      <c r="H326" s="236"/>
      <c r="I326" s="475"/>
      <c r="J326" s="475"/>
      <c r="K326" s="458" t="str">
        <f t="shared" si="25"/>
        <v/>
      </c>
      <c r="L326" s="233" t="str">
        <f t="shared" si="26"/>
        <v/>
      </c>
      <c r="M326" s="161">
        <f t="shared" si="23"/>
        <v>0</v>
      </c>
      <c r="N326" s="278"/>
      <c r="O326" s="278"/>
      <c r="P326" s="275"/>
      <c r="Q326" s="278"/>
      <c r="R326" s="275"/>
      <c r="S326" s="278"/>
      <c r="T326" s="278"/>
      <c r="U326" s="278"/>
      <c r="V326" s="278"/>
      <c r="W326" s="278"/>
      <c r="X326" s="278"/>
      <c r="Y326" s="275"/>
      <c r="Z326" s="275"/>
      <c r="AA326" s="275"/>
      <c r="AB326" s="278"/>
      <c r="AC326" s="272"/>
      <c r="AD326" s="462"/>
      <c r="AE326" s="459"/>
      <c r="AF326" s="462"/>
      <c r="AG326" s="466"/>
      <c r="AH326" s="462"/>
    </row>
    <row r="327" spans="1:34" s="124" customFormat="1" ht="15" hidden="1" customHeight="1" x14ac:dyDescent="0.25">
      <c r="A327" s="463"/>
      <c r="B327" s="473"/>
      <c r="C327" s="474"/>
      <c r="D327" s="469"/>
      <c r="E327" s="254"/>
      <c r="F327" s="255"/>
      <c r="G327" s="236"/>
      <c r="H327" s="236"/>
      <c r="I327" s="475"/>
      <c r="J327" s="475"/>
      <c r="K327" s="458" t="str">
        <f t="shared" si="25"/>
        <v/>
      </c>
      <c r="L327" s="233" t="str">
        <f t="shared" si="26"/>
        <v/>
      </c>
      <c r="M327" s="161">
        <f t="shared" si="23"/>
        <v>0</v>
      </c>
      <c r="N327" s="278"/>
      <c r="O327" s="278"/>
      <c r="P327" s="275"/>
      <c r="Q327" s="278"/>
      <c r="R327" s="275"/>
      <c r="S327" s="278"/>
      <c r="T327" s="278"/>
      <c r="U327" s="278"/>
      <c r="V327" s="278"/>
      <c r="W327" s="278"/>
      <c r="X327" s="278"/>
      <c r="Y327" s="275"/>
      <c r="Z327" s="275"/>
      <c r="AA327" s="275"/>
      <c r="AB327" s="278"/>
      <c r="AC327" s="272"/>
      <c r="AD327" s="462"/>
      <c r="AE327" s="459"/>
      <c r="AF327" s="462"/>
      <c r="AG327" s="466"/>
      <c r="AH327" s="462"/>
    </row>
    <row r="328" spans="1:34" s="124" customFormat="1" ht="15" hidden="1" customHeight="1" x14ac:dyDescent="0.25">
      <c r="A328" s="463"/>
      <c r="B328" s="473"/>
      <c r="C328" s="474"/>
      <c r="D328" s="469"/>
      <c r="E328" s="254"/>
      <c r="F328" s="255"/>
      <c r="G328" s="236"/>
      <c r="H328" s="236"/>
      <c r="I328" s="475"/>
      <c r="J328" s="475"/>
      <c r="K328" s="458" t="str">
        <f t="shared" si="25"/>
        <v/>
      </c>
      <c r="L328" s="233" t="str">
        <f t="shared" si="26"/>
        <v/>
      </c>
      <c r="M328" s="161">
        <f t="shared" si="23"/>
        <v>0</v>
      </c>
      <c r="N328" s="278"/>
      <c r="O328" s="278"/>
      <c r="P328" s="275"/>
      <c r="Q328" s="278"/>
      <c r="R328" s="275"/>
      <c r="S328" s="278"/>
      <c r="T328" s="278"/>
      <c r="U328" s="278"/>
      <c r="V328" s="278"/>
      <c r="W328" s="278"/>
      <c r="X328" s="278"/>
      <c r="Y328" s="275"/>
      <c r="Z328" s="275"/>
      <c r="AA328" s="275"/>
      <c r="AB328" s="278"/>
      <c r="AC328" s="272"/>
      <c r="AD328" s="462"/>
      <c r="AE328" s="459"/>
      <c r="AF328" s="462"/>
      <c r="AG328" s="466"/>
      <c r="AH328" s="462"/>
    </row>
    <row r="329" spans="1:34" s="124" customFormat="1" ht="15" customHeight="1" x14ac:dyDescent="0.25">
      <c r="A329" s="463"/>
      <c r="B329" s="464" t="s">
        <v>225</v>
      </c>
      <c r="C329" s="474"/>
      <c r="D329" s="469"/>
      <c r="E329" s="254"/>
      <c r="F329" s="255"/>
      <c r="G329" s="236"/>
      <c r="H329" s="236"/>
      <c r="I329" s="475"/>
      <c r="J329" s="475"/>
      <c r="K329" s="458" t="str">
        <f t="shared" si="25"/>
        <v/>
      </c>
      <c r="L329" s="233" t="str">
        <f t="shared" si="26"/>
        <v/>
      </c>
      <c r="M329" s="161">
        <f t="shared" si="23"/>
        <v>0</v>
      </c>
      <c r="N329" s="278"/>
      <c r="O329" s="278"/>
      <c r="P329" s="275"/>
      <c r="Q329" s="278"/>
      <c r="R329" s="275"/>
      <c r="S329" s="278"/>
      <c r="T329" s="278"/>
      <c r="U329" s="278"/>
      <c r="V329" s="278"/>
      <c r="W329" s="278"/>
      <c r="X329" s="278"/>
      <c r="Y329" s="275"/>
      <c r="Z329" s="275"/>
      <c r="AA329" s="275"/>
      <c r="AB329" s="278"/>
      <c r="AC329" s="272"/>
      <c r="AD329" s="462"/>
      <c r="AE329" s="459"/>
      <c r="AF329" s="462"/>
      <c r="AG329" s="466"/>
      <c r="AH329" s="462"/>
    </row>
    <row r="330" spans="1:34" s="124" customFormat="1" ht="15" x14ac:dyDescent="0.25">
      <c r="A330" s="470"/>
      <c r="B330" s="471">
        <f>SUM(M311:M330)</f>
        <v>409</v>
      </c>
      <c r="C330" s="477"/>
      <c r="D330" s="469"/>
      <c r="E330" s="254"/>
      <c r="F330" s="255"/>
      <c r="G330" s="236"/>
      <c r="H330" s="236"/>
      <c r="I330" s="475"/>
      <c r="J330" s="475"/>
      <c r="K330" s="458" t="str">
        <f t="shared" si="25"/>
        <v/>
      </c>
      <c r="L330" s="233" t="str">
        <f t="shared" si="26"/>
        <v/>
      </c>
      <c r="M330" s="161">
        <f t="shared" si="23"/>
        <v>0</v>
      </c>
      <c r="N330" s="279"/>
      <c r="O330" s="279"/>
      <c r="P330" s="276"/>
      <c r="Q330" s="279"/>
      <c r="R330" s="276"/>
      <c r="S330" s="279"/>
      <c r="T330" s="279"/>
      <c r="U330" s="279"/>
      <c r="V330" s="279"/>
      <c r="W330" s="279"/>
      <c r="X330" s="279"/>
      <c r="Y330" s="276"/>
      <c r="Z330" s="276"/>
      <c r="AA330" s="276"/>
      <c r="AB330" s="279"/>
      <c r="AC330" s="273"/>
      <c r="AD330" s="462"/>
      <c r="AE330" s="459"/>
      <c r="AF330" s="462"/>
      <c r="AG330" s="466"/>
      <c r="AH330" s="462"/>
    </row>
    <row r="331" spans="1:34" s="124" customFormat="1" ht="17.25" customHeight="1" x14ac:dyDescent="0.3">
      <c r="A331" s="452">
        <v>17</v>
      </c>
      <c r="B331" s="453" t="str">
        <f>'[1]danh sach'!B27</f>
        <v>Lê Thế</v>
      </c>
      <c r="C331" s="454" t="str">
        <f>'[1]danh sach'!C27</f>
        <v xml:space="preserve">Huân </v>
      </c>
      <c r="D331" s="257" t="s">
        <v>289</v>
      </c>
      <c r="E331" s="254" t="s">
        <v>242</v>
      </c>
      <c r="F331" s="455">
        <v>1</v>
      </c>
      <c r="G331" s="457">
        <v>45</v>
      </c>
      <c r="H331" s="236"/>
      <c r="I331" s="475">
        <v>48</v>
      </c>
      <c r="J331" s="475"/>
      <c r="K331" s="458">
        <f t="shared" si="25"/>
        <v>1.2100000000000002</v>
      </c>
      <c r="L331" s="233" t="str">
        <f t="shared" si="26"/>
        <v/>
      </c>
      <c r="M331" s="161">
        <f t="shared" si="23"/>
        <v>54.5</v>
      </c>
      <c r="N331" s="277">
        <f>'[2]danh sach'!O27</f>
        <v>0</v>
      </c>
      <c r="O331" s="277"/>
      <c r="P331" s="274">
        <f>SUM(M331:M350)+N331+O331</f>
        <v>415</v>
      </c>
      <c r="Q331" s="277"/>
      <c r="R331" s="274">
        <f>'Mau B2'!L27</f>
        <v>0</v>
      </c>
      <c r="S331" s="277">
        <f>'[2]danh sach'!J27</f>
        <v>270</v>
      </c>
      <c r="T331" s="277">
        <f t="shared" ref="T331" si="30">S331</f>
        <v>270</v>
      </c>
      <c r="U331" s="277">
        <v>500</v>
      </c>
      <c r="V331" s="277">
        <f>U331</f>
        <v>500</v>
      </c>
      <c r="W331" s="277">
        <v>360</v>
      </c>
      <c r="X331" s="277">
        <f>W331</f>
        <v>360</v>
      </c>
      <c r="Y331" s="274">
        <f>ROUND((P331-T331),1)</f>
        <v>145</v>
      </c>
      <c r="Z331" s="274">
        <f>IF(OR(SUM(V331:V350)="",SUM(Q331:Q350)=""),0,ROUND(IF(SUM(U331:U350)=500,(SUM(Q331:Q350)-SUM(V331:V350))/3.2,IF(SUM(U331:U350)=600,(SUM(Q331:Q350)-SUM(V331:V350))/2.8,0)),1))</f>
        <v>-156.30000000000001</v>
      </c>
      <c r="AA331" s="274">
        <f>IF(OR(SUM(X331:X350)="",SUM(R331:R350)=""),0,ROUND(IF(SUM(W331:W350)=360,(SUM(R331:R350)-SUM(X331:X350))/3.2,IF(SUM(W331:W350)=260,(SUM(R331:R350)-SUM(X331:X350))/2.8,0)),1))</f>
        <v>-112.5</v>
      </c>
      <c r="AB331" s="277"/>
      <c r="AC331" s="271">
        <f>SUM(Y331:AA350)</f>
        <v>-123.80000000000001</v>
      </c>
      <c r="AD331" s="497" t="s">
        <v>223</v>
      </c>
      <c r="AE331" s="459"/>
      <c r="AF331" s="460">
        <f>1760/3.33</f>
        <v>528.52852852852857</v>
      </c>
      <c r="AG331" s="461">
        <f>P331-AF331</f>
        <v>-113.52852852852857</v>
      </c>
      <c r="AH331" s="462"/>
    </row>
    <row r="332" spans="1:34" s="124" customFormat="1" ht="15" x14ac:dyDescent="0.25">
      <c r="A332" s="463"/>
      <c r="B332" s="473"/>
      <c r="C332" s="474"/>
      <c r="D332" s="257" t="s">
        <v>312</v>
      </c>
      <c r="E332" s="254" t="s">
        <v>313</v>
      </c>
      <c r="F332" s="255">
        <v>1</v>
      </c>
      <c r="G332" s="236"/>
      <c r="H332" s="236">
        <v>120</v>
      </c>
      <c r="I332" s="475">
        <v>20</v>
      </c>
      <c r="J332" s="475"/>
      <c r="K332" s="458" t="str">
        <f t="shared" ref="K332:K395" si="31">IF(G332=0,"",IF(LEFT(D332,2)="ĐA",0.3*1.1,IF(AND(OR(LEFT(E332,4)="13CĐ",LEFT(E332,4)="14CĐ",LEFT(E332,4)="15CĐ"),(I332+J332)&gt;120),1.5*1.1,IF(AND(OR(LEFT(E332,4)="13CĐ",LEFT(E332,4)="14CĐ",LEFT(E332,4)="15CĐ"),(I332+J332)&gt;100),1.4*1.1,IF(LEFT(D332,2)="ĐA",0.3*(I332+J332)*1.1,IF(AND(OR(LEFT(E332,4)="13CĐ",LEFT(E332,4)="14CĐ",LEFT(E332,4)="15CĐ"),(I332+J332)&gt;80),1.3*1.1,IF(LEFT(D332,2)="ĐA",0.3*(I332+J332)*1.1,IF(AND(OR(LEFT(E332,4)="13CĐ",LEFT(E332,4)="14CĐ",LEFT(E332,4)="15CĐ"),(I332+J332)&gt;60),1.2*1.1,IF(LEFT(D332,2)="ĐA",0.3*(I332+J332)*1.1,IF(AND(OR(LEFT(E332,4)="13CĐ",LEFT(E332,4)="14CĐ",LEFT(E332,4)="15CĐ"),(I332+J332)&gt;40),1.1*1.1,IF(OR(LEFT(E332,4)="13CĐ",LEFT(E332,4)="14CĐ",LEFT(E332,4)="15CĐ"),1.1,IF((I332+J332)&gt;120,1.5,IF((I332+J332)&gt;100,1.4,IF((I332+J332)&gt;80,1.3,IF((I332+J332)&gt;60,1.2,IF((I332+J332)&gt;40,1.1,1))))))))))))))))</f>
        <v/>
      </c>
      <c r="L332" s="233">
        <f t="shared" ref="L332:L395" si="32">IF(H332=0,"",IF(AND(OR(LEFT(E332,4)="13CĐ",LEFT(E332,4)="14CĐ",LEFT(E332,4)="15CĐ"),(I332+J332)&gt;35),1.2*1.1,IF(AND(OR(LEFT(E332,4)="13CĐ",LEFT(E332,4)="14CĐ",LEFT(E332,4)="15CĐ"),(I332+J332)&gt;=30),1.1*1.1,IF(OR(LEFT(E332,4)="13CĐ",LEFT(E332,4)="14CĐ",LEFT(E332,4)="15CĐ"),1.1,IF((I332+J332)&gt;35,1.2,IF((I332+J332)&gt;=30,1.1,1))))))</f>
        <v>1</v>
      </c>
      <c r="M332" s="161">
        <f t="shared" si="23"/>
        <v>80</v>
      </c>
      <c r="N332" s="278"/>
      <c r="O332" s="278"/>
      <c r="P332" s="275"/>
      <c r="Q332" s="278"/>
      <c r="R332" s="275"/>
      <c r="S332" s="278"/>
      <c r="T332" s="278"/>
      <c r="U332" s="278"/>
      <c r="V332" s="278"/>
      <c r="W332" s="278"/>
      <c r="X332" s="278"/>
      <c r="Y332" s="275"/>
      <c r="Z332" s="275"/>
      <c r="AA332" s="275"/>
      <c r="AB332" s="278"/>
      <c r="AC332" s="272"/>
      <c r="AD332" s="462"/>
      <c r="AE332" s="459"/>
      <c r="AF332" s="462"/>
      <c r="AG332" s="466"/>
      <c r="AH332" s="462"/>
    </row>
    <row r="333" spans="1:34" s="124" customFormat="1" ht="15" x14ac:dyDescent="0.25">
      <c r="A333" s="463"/>
      <c r="B333" s="473"/>
      <c r="C333" s="474"/>
      <c r="D333" s="257" t="s">
        <v>314</v>
      </c>
      <c r="E333" s="254" t="s">
        <v>311</v>
      </c>
      <c r="F333" s="255">
        <v>1</v>
      </c>
      <c r="G333" s="236"/>
      <c r="H333" s="236">
        <v>90</v>
      </c>
      <c r="I333" s="475">
        <v>20</v>
      </c>
      <c r="J333" s="475"/>
      <c r="K333" s="458" t="str">
        <f t="shared" si="31"/>
        <v/>
      </c>
      <c r="L333" s="233">
        <f t="shared" si="32"/>
        <v>1</v>
      </c>
      <c r="M333" s="161">
        <f t="shared" si="23"/>
        <v>60</v>
      </c>
      <c r="N333" s="278"/>
      <c r="O333" s="278"/>
      <c r="P333" s="275"/>
      <c r="Q333" s="278"/>
      <c r="R333" s="275"/>
      <c r="S333" s="278"/>
      <c r="T333" s="278"/>
      <c r="U333" s="278"/>
      <c r="V333" s="278"/>
      <c r="W333" s="278"/>
      <c r="X333" s="278"/>
      <c r="Y333" s="275"/>
      <c r="Z333" s="275"/>
      <c r="AA333" s="275"/>
      <c r="AB333" s="278"/>
      <c r="AC333" s="272"/>
      <c r="AD333" s="462"/>
      <c r="AE333" s="459"/>
      <c r="AF333" s="462"/>
      <c r="AG333" s="466"/>
      <c r="AH333" s="462"/>
    </row>
    <row r="334" spans="1:34" s="124" customFormat="1" ht="15" x14ac:dyDescent="0.25">
      <c r="A334" s="463"/>
      <c r="B334" s="473"/>
      <c r="C334" s="474"/>
      <c r="D334" s="469" t="s">
        <v>315</v>
      </c>
      <c r="E334" s="476" t="s">
        <v>378</v>
      </c>
      <c r="F334" s="255">
        <v>1</v>
      </c>
      <c r="G334" s="236">
        <v>60</v>
      </c>
      <c r="H334" s="236"/>
      <c r="I334" s="475">
        <v>65</v>
      </c>
      <c r="J334" s="475"/>
      <c r="K334" s="458">
        <f t="shared" si="31"/>
        <v>1.2</v>
      </c>
      <c r="L334" s="233" t="str">
        <f t="shared" si="32"/>
        <v/>
      </c>
      <c r="M334" s="161">
        <f t="shared" si="23"/>
        <v>72</v>
      </c>
      <c r="N334" s="278"/>
      <c r="O334" s="278"/>
      <c r="P334" s="275"/>
      <c r="Q334" s="278"/>
      <c r="R334" s="275"/>
      <c r="S334" s="278"/>
      <c r="T334" s="278"/>
      <c r="U334" s="278"/>
      <c r="V334" s="278"/>
      <c r="W334" s="278"/>
      <c r="X334" s="278"/>
      <c r="Y334" s="275"/>
      <c r="Z334" s="275"/>
      <c r="AA334" s="275"/>
      <c r="AB334" s="278"/>
      <c r="AC334" s="272"/>
      <c r="AD334" s="462"/>
      <c r="AE334" s="459"/>
      <c r="AF334" s="462"/>
      <c r="AG334" s="466"/>
      <c r="AH334" s="462"/>
    </row>
    <row r="335" spans="1:34" s="124" customFormat="1" ht="15" x14ac:dyDescent="0.25">
      <c r="A335" s="463"/>
      <c r="B335" s="473"/>
      <c r="C335" s="474"/>
      <c r="D335" s="469" t="s">
        <v>461</v>
      </c>
      <c r="E335" s="260" t="s">
        <v>449</v>
      </c>
      <c r="F335" s="260">
        <v>2</v>
      </c>
      <c r="G335" s="260">
        <v>45</v>
      </c>
      <c r="H335" s="236"/>
      <c r="I335" s="475"/>
      <c r="J335" s="475"/>
      <c r="K335" s="458">
        <f t="shared" si="31"/>
        <v>1.1000000000000001</v>
      </c>
      <c r="L335" s="233" t="str">
        <f t="shared" si="32"/>
        <v/>
      </c>
      <c r="M335" s="161">
        <f t="shared" si="23"/>
        <v>49.5</v>
      </c>
      <c r="N335" s="278"/>
      <c r="O335" s="278"/>
      <c r="P335" s="275"/>
      <c r="Q335" s="278"/>
      <c r="R335" s="275"/>
      <c r="S335" s="278"/>
      <c r="T335" s="278"/>
      <c r="U335" s="278"/>
      <c r="V335" s="278"/>
      <c r="W335" s="278"/>
      <c r="X335" s="278"/>
      <c r="Y335" s="275"/>
      <c r="Z335" s="275"/>
      <c r="AA335" s="275"/>
      <c r="AB335" s="278"/>
      <c r="AC335" s="272"/>
      <c r="AD335" s="462"/>
      <c r="AE335" s="459"/>
      <c r="AF335" s="462"/>
      <c r="AG335" s="466"/>
      <c r="AH335" s="462"/>
    </row>
    <row r="336" spans="1:34" s="124" customFormat="1" ht="15" x14ac:dyDescent="0.25">
      <c r="A336" s="463"/>
      <c r="B336" s="473"/>
      <c r="C336" s="474"/>
      <c r="D336" s="469" t="s">
        <v>461</v>
      </c>
      <c r="E336" s="260" t="s">
        <v>246</v>
      </c>
      <c r="F336" s="260">
        <v>2</v>
      </c>
      <c r="G336" s="260">
        <v>45</v>
      </c>
      <c r="H336" s="236"/>
      <c r="I336" s="475"/>
      <c r="J336" s="475"/>
      <c r="K336" s="458">
        <f t="shared" si="31"/>
        <v>1.1000000000000001</v>
      </c>
      <c r="L336" s="233" t="str">
        <f t="shared" si="32"/>
        <v/>
      </c>
      <c r="M336" s="161">
        <f t="shared" si="23"/>
        <v>49.5</v>
      </c>
      <c r="N336" s="278"/>
      <c r="O336" s="278"/>
      <c r="P336" s="275"/>
      <c r="Q336" s="278"/>
      <c r="R336" s="275"/>
      <c r="S336" s="278"/>
      <c r="T336" s="278"/>
      <c r="U336" s="278"/>
      <c r="V336" s="278"/>
      <c r="W336" s="278"/>
      <c r="X336" s="278"/>
      <c r="Y336" s="275"/>
      <c r="Z336" s="275"/>
      <c r="AA336" s="275"/>
      <c r="AB336" s="278"/>
      <c r="AC336" s="272"/>
      <c r="AD336" s="462"/>
      <c r="AE336" s="459"/>
      <c r="AF336" s="462"/>
      <c r="AG336" s="466"/>
      <c r="AH336" s="462"/>
    </row>
    <row r="337" spans="1:34" s="124" customFormat="1" ht="15" x14ac:dyDescent="0.25">
      <c r="A337" s="463"/>
      <c r="B337" s="473"/>
      <c r="C337" s="474"/>
      <c r="D337" s="469" t="s">
        <v>461</v>
      </c>
      <c r="E337" s="260" t="s">
        <v>240</v>
      </c>
      <c r="F337" s="260">
        <v>2</v>
      </c>
      <c r="G337" s="260">
        <v>45</v>
      </c>
      <c r="H337" s="236"/>
      <c r="I337" s="475"/>
      <c r="J337" s="475"/>
      <c r="K337" s="458">
        <f t="shared" si="31"/>
        <v>1.1000000000000001</v>
      </c>
      <c r="L337" s="233" t="str">
        <f t="shared" si="32"/>
        <v/>
      </c>
      <c r="M337" s="161">
        <f t="shared" si="23"/>
        <v>49.5</v>
      </c>
      <c r="N337" s="278"/>
      <c r="O337" s="278"/>
      <c r="P337" s="275"/>
      <c r="Q337" s="278"/>
      <c r="R337" s="275"/>
      <c r="S337" s="278"/>
      <c r="T337" s="278"/>
      <c r="U337" s="278"/>
      <c r="V337" s="278"/>
      <c r="W337" s="278"/>
      <c r="X337" s="278"/>
      <c r="Y337" s="275"/>
      <c r="Z337" s="275"/>
      <c r="AA337" s="275"/>
      <c r="AB337" s="278"/>
      <c r="AC337" s="272"/>
      <c r="AD337" s="462"/>
      <c r="AE337" s="459"/>
      <c r="AF337" s="462"/>
      <c r="AG337" s="466"/>
      <c r="AH337" s="462"/>
    </row>
    <row r="338" spans="1:34" s="124" customFormat="1" ht="15" hidden="1" customHeight="1" x14ac:dyDescent="0.25">
      <c r="A338" s="463"/>
      <c r="B338" s="473"/>
      <c r="C338" s="474"/>
      <c r="D338" s="469"/>
      <c r="E338" s="254"/>
      <c r="F338" s="255"/>
      <c r="G338" s="236"/>
      <c r="H338" s="236"/>
      <c r="I338" s="475"/>
      <c r="J338" s="475"/>
      <c r="K338" s="458" t="str">
        <f t="shared" si="31"/>
        <v/>
      </c>
      <c r="L338" s="233" t="str">
        <f t="shared" si="32"/>
        <v/>
      </c>
      <c r="M338" s="161">
        <f t="shared" si="23"/>
        <v>0</v>
      </c>
      <c r="N338" s="278"/>
      <c r="O338" s="278"/>
      <c r="P338" s="275"/>
      <c r="Q338" s="278"/>
      <c r="R338" s="275"/>
      <c r="S338" s="278"/>
      <c r="T338" s="278"/>
      <c r="U338" s="278"/>
      <c r="V338" s="278"/>
      <c r="W338" s="278"/>
      <c r="X338" s="278"/>
      <c r="Y338" s="275"/>
      <c r="Z338" s="275"/>
      <c r="AA338" s="275"/>
      <c r="AB338" s="278"/>
      <c r="AC338" s="272"/>
      <c r="AD338" s="462"/>
      <c r="AE338" s="459"/>
      <c r="AF338" s="462"/>
      <c r="AG338" s="466"/>
      <c r="AH338" s="462"/>
    </row>
    <row r="339" spans="1:34" s="124" customFormat="1" ht="15" hidden="1" customHeight="1" x14ac:dyDescent="0.25">
      <c r="A339" s="463"/>
      <c r="B339" s="473"/>
      <c r="C339" s="474"/>
      <c r="D339" s="257"/>
      <c r="E339" s="254"/>
      <c r="F339" s="255"/>
      <c r="G339" s="236"/>
      <c r="H339" s="236"/>
      <c r="I339" s="475"/>
      <c r="J339" s="475"/>
      <c r="K339" s="458" t="str">
        <f t="shared" si="31"/>
        <v/>
      </c>
      <c r="L339" s="233" t="str">
        <f t="shared" si="32"/>
        <v/>
      </c>
      <c r="M339" s="161">
        <f t="shared" si="23"/>
        <v>0</v>
      </c>
      <c r="N339" s="278"/>
      <c r="O339" s="278"/>
      <c r="P339" s="275"/>
      <c r="Q339" s="278"/>
      <c r="R339" s="275"/>
      <c r="S339" s="278"/>
      <c r="T339" s="278"/>
      <c r="U339" s="278"/>
      <c r="V339" s="278"/>
      <c r="W339" s="278"/>
      <c r="X339" s="278"/>
      <c r="Y339" s="275"/>
      <c r="Z339" s="275"/>
      <c r="AA339" s="275"/>
      <c r="AB339" s="278"/>
      <c r="AC339" s="272"/>
      <c r="AD339" s="462"/>
      <c r="AE339" s="459"/>
      <c r="AF339" s="462"/>
      <c r="AG339" s="466"/>
      <c r="AH339" s="462"/>
    </row>
    <row r="340" spans="1:34" s="124" customFormat="1" ht="15" hidden="1" customHeight="1" x14ac:dyDescent="0.25">
      <c r="A340" s="463"/>
      <c r="B340" s="473"/>
      <c r="C340" s="474"/>
      <c r="D340" s="469"/>
      <c r="E340" s="254"/>
      <c r="F340" s="255"/>
      <c r="G340" s="236"/>
      <c r="H340" s="236"/>
      <c r="I340" s="475"/>
      <c r="J340" s="475"/>
      <c r="K340" s="458" t="str">
        <f t="shared" si="31"/>
        <v/>
      </c>
      <c r="L340" s="233" t="str">
        <f t="shared" si="32"/>
        <v/>
      </c>
      <c r="M340" s="161">
        <f t="shared" si="23"/>
        <v>0</v>
      </c>
      <c r="N340" s="278"/>
      <c r="O340" s="278"/>
      <c r="P340" s="275"/>
      <c r="Q340" s="278"/>
      <c r="R340" s="275"/>
      <c r="S340" s="278"/>
      <c r="T340" s="278"/>
      <c r="U340" s="278"/>
      <c r="V340" s="278"/>
      <c r="W340" s="278"/>
      <c r="X340" s="278"/>
      <c r="Y340" s="275"/>
      <c r="Z340" s="275"/>
      <c r="AA340" s="275"/>
      <c r="AB340" s="278"/>
      <c r="AC340" s="272"/>
      <c r="AD340" s="462"/>
      <c r="AE340" s="459"/>
      <c r="AF340" s="462"/>
      <c r="AG340" s="466"/>
      <c r="AH340" s="462"/>
    </row>
    <row r="341" spans="1:34" s="124" customFormat="1" ht="15" hidden="1" customHeight="1" x14ac:dyDescent="0.25">
      <c r="A341" s="463"/>
      <c r="B341" s="473"/>
      <c r="C341" s="474"/>
      <c r="D341" s="469"/>
      <c r="E341" s="254"/>
      <c r="F341" s="255"/>
      <c r="G341" s="236"/>
      <c r="H341" s="236"/>
      <c r="I341" s="475"/>
      <c r="J341" s="475"/>
      <c r="K341" s="458" t="str">
        <f t="shared" si="31"/>
        <v/>
      </c>
      <c r="L341" s="233" t="str">
        <f t="shared" si="32"/>
        <v/>
      </c>
      <c r="M341" s="161">
        <f t="shared" si="23"/>
        <v>0</v>
      </c>
      <c r="N341" s="278"/>
      <c r="O341" s="278"/>
      <c r="P341" s="275"/>
      <c r="Q341" s="278"/>
      <c r="R341" s="275"/>
      <c r="S341" s="278"/>
      <c r="T341" s="278"/>
      <c r="U341" s="278"/>
      <c r="V341" s="278"/>
      <c r="W341" s="278"/>
      <c r="X341" s="278"/>
      <c r="Y341" s="275"/>
      <c r="Z341" s="275"/>
      <c r="AA341" s="275"/>
      <c r="AB341" s="278"/>
      <c r="AC341" s="272"/>
      <c r="AD341" s="462"/>
      <c r="AE341" s="459"/>
      <c r="AF341" s="462"/>
      <c r="AG341" s="466"/>
      <c r="AH341" s="462"/>
    </row>
    <row r="342" spans="1:34" s="124" customFormat="1" ht="15" hidden="1" customHeight="1" x14ac:dyDescent="0.25">
      <c r="A342" s="463"/>
      <c r="B342" s="473"/>
      <c r="C342" s="474"/>
      <c r="D342" s="469"/>
      <c r="E342" s="254"/>
      <c r="F342" s="255"/>
      <c r="G342" s="236"/>
      <c r="H342" s="236"/>
      <c r="I342" s="475"/>
      <c r="J342" s="475"/>
      <c r="K342" s="458" t="str">
        <f t="shared" si="31"/>
        <v/>
      </c>
      <c r="L342" s="233" t="str">
        <f t="shared" si="32"/>
        <v/>
      </c>
      <c r="M342" s="161">
        <f t="shared" si="23"/>
        <v>0</v>
      </c>
      <c r="N342" s="278"/>
      <c r="O342" s="278"/>
      <c r="P342" s="275"/>
      <c r="Q342" s="278"/>
      <c r="R342" s="275"/>
      <c r="S342" s="278"/>
      <c r="T342" s="278"/>
      <c r="U342" s="278"/>
      <c r="V342" s="278"/>
      <c r="W342" s="278"/>
      <c r="X342" s="278"/>
      <c r="Y342" s="275"/>
      <c r="Z342" s="275"/>
      <c r="AA342" s="275"/>
      <c r="AB342" s="278"/>
      <c r="AC342" s="272"/>
      <c r="AD342" s="462"/>
      <c r="AE342" s="459"/>
      <c r="AF342" s="462"/>
      <c r="AG342" s="466"/>
      <c r="AH342" s="462"/>
    </row>
    <row r="343" spans="1:34" s="124" customFormat="1" ht="15" hidden="1" customHeight="1" x14ac:dyDescent="0.25">
      <c r="A343" s="463"/>
      <c r="B343" s="473"/>
      <c r="C343" s="474"/>
      <c r="D343" s="469"/>
      <c r="E343" s="254"/>
      <c r="F343" s="255"/>
      <c r="G343" s="236"/>
      <c r="H343" s="236"/>
      <c r="I343" s="475"/>
      <c r="J343" s="475"/>
      <c r="K343" s="458" t="str">
        <f t="shared" si="31"/>
        <v/>
      </c>
      <c r="L343" s="233" t="str">
        <f t="shared" si="32"/>
        <v/>
      </c>
      <c r="M343" s="161">
        <f t="shared" si="23"/>
        <v>0</v>
      </c>
      <c r="N343" s="278"/>
      <c r="O343" s="278"/>
      <c r="P343" s="275"/>
      <c r="Q343" s="278"/>
      <c r="R343" s="275"/>
      <c r="S343" s="278"/>
      <c r="T343" s="278"/>
      <c r="U343" s="278"/>
      <c r="V343" s="278"/>
      <c r="W343" s="278"/>
      <c r="X343" s="278"/>
      <c r="Y343" s="275"/>
      <c r="Z343" s="275"/>
      <c r="AA343" s="275"/>
      <c r="AB343" s="278"/>
      <c r="AC343" s="272"/>
      <c r="AD343" s="462"/>
      <c r="AE343" s="459"/>
      <c r="AF343" s="462"/>
      <c r="AG343" s="466"/>
      <c r="AH343" s="462"/>
    </row>
    <row r="344" spans="1:34" s="124" customFormat="1" ht="15" hidden="1" customHeight="1" x14ac:dyDescent="0.25">
      <c r="A344" s="463"/>
      <c r="B344" s="473"/>
      <c r="C344" s="474"/>
      <c r="D344" s="469"/>
      <c r="E344" s="254"/>
      <c r="F344" s="255"/>
      <c r="G344" s="236"/>
      <c r="H344" s="236"/>
      <c r="I344" s="475"/>
      <c r="J344" s="475"/>
      <c r="K344" s="458" t="str">
        <f t="shared" si="31"/>
        <v/>
      </c>
      <c r="L344" s="233" t="str">
        <f t="shared" si="32"/>
        <v/>
      </c>
      <c r="M344" s="161">
        <f t="shared" si="23"/>
        <v>0</v>
      </c>
      <c r="N344" s="278"/>
      <c r="O344" s="278"/>
      <c r="P344" s="275"/>
      <c r="Q344" s="278"/>
      <c r="R344" s="275"/>
      <c r="S344" s="278"/>
      <c r="T344" s="278"/>
      <c r="U344" s="278"/>
      <c r="V344" s="278"/>
      <c r="W344" s="278"/>
      <c r="X344" s="278"/>
      <c r="Y344" s="275"/>
      <c r="Z344" s="275"/>
      <c r="AA344" s="275"/>
      <c r="AB344" s="278"/>
      <c r="AC344" s="272"/>
      <c r="AD344" s="462"/>
      <c r="AE344" s="459"/>
      <c r="AF344" s="462"/>
      <c r="AG344" s="466"/>
      <c r="AH344" s="462"/>
    </row>
    <row r="345" spans="1:34" s="124" customFormat="1" ht="15" hidden="1" customHeight="1" x14ac:dyDescent="0.25">
      <c r="A345" s="463"/>
      <c r="B345" s="473"/>
      <c r="C345" s="474"/>
      <c r="D345" s="469"/>
      <c r="E345" s="254"/>
      <c r="F345" s="255"/>
      <c r="G345" s="236"/>
      <c r="H345" s="236"/>
      <c r="I345" s="475"/>
      <c r="J345" s="475"/>
      <c r="K345" s="458" t="str">
        <f t="shared" si="31"/>
        <v/>
      </c>
      <c r="L345" s="233" t="str">
        <f t="shared" si="32"/>
        <v/>
      </c>
      <c r="M345" s="161">
        <f t="shared" ref="M345:M448" si="33">ROUND(IF(G345&gt;0,G345*K345,"0")+IF(H345&gt;0,(H345/1.5)*L345,"0"),1)</f>
        <v>0</v>
      </c>
      <c r="N345" s="278"/>
      <c r="O345" s="278"/>
      <c r="P345" s="275"/>
      <c r="Q345" s="278"/>
      <c r="R345" s="275"/>
      <c r="S345" s="278"/>
      <c r="T345" s="278"/>
      <c r="U345" s="278"/>
      <c r="V345" s="278"/>
      <c r="W345" s="278"/>
      <c r="X345" s="278"/>
      <c r="Y345" s="275"/>
      <c r="Z345" s="275"/>
      <c r="AA345" s="275"/>
      <c r="AB345" s="278"/>
      <c r="AC345" s="272"/>
      <c r="AD345" s="462"/>
      <c r="AE345" s="459"/>
      <c r="AF345" s="462"/>
      <c r="AG345" s="466"/>
      <c r="AH345" s="462"/>
    </row>
    <row r="346" spans="1:34" s="124" customFormat="1" ht="15" hidden="1" customHeight="1" x14ac:dyDescent="0.25">
      <c r="A346" s="463"/>
      <c r="B346" s="473"/>
      <c r="C346" s="474"/>
      <c r="D346" s="469"/>
      <c r="E346" s="254"/>
      <c r="F346" s="255"/>
      <c r="G346" s="236"/>
      <c r="H346" s="236"/>
      <c r="I346" s="475"/>
      <c r="J346" s="475"/>
      <c r="K346" s="458" t="str">
        <f t="shared" si="31"/>
        <v/>
      </c>
      <c r="L346" s="233" t="str">
        <f t="shared" si="32"/>
        <v/>
      </c>
      <c r="M346" s="161">
        <f t="shared" si="33"/>
        <v>0</v>
      </c>
      <c r="N346" s="278"/>
      <c r="O346" s="278"/>
      <c r="P346" s="275"/>
      <c r="Q346" s="278"/>
      <c r="R346" s="275"/>
      <c r="S346" s="278"/>
      <c r="T346" s="278"/>
      <c r="U346" s="278"/>
      <c r="V346" s="278"/>
      <c r="W346" s="278"/>
      <c r="X346" s="278"/>
      <c r="Y346" s="275"/>
      <c r="Z346" s="275"/>
      <c r="AA346" s="275"/>
      <c r="AB346" s="278"/>
      <c r="AC346" s="272"/>
      <c r="AD346" s="462"/>
      <c r="AE346" s="459"/>
      <c r="AF346" s="462"/>
      <c r="AG346" s="466"/>
      <c r="AH346" s="462"/>
    </row>
    <row r="347" spans="1:34" s="124" customFormat="1" ht="15" hidden="1" customHeight="1" x14ac:dyDescent="0.25">
      <c r="A347" s="463"/>
      <c r="B347" s="473"/>
      <c r="C347" s="474"/>
      <c r="D347" s="469"/>
      <c r="E347" s="254"/>
      <c r="F347" s="255"/>
      <c r="G347" s="236"/>
      <c r="H347" s="236"/>
      <c r="I347" s="475"/>
      <c r="J347" s="475"/>
      <c r="K347" s="458" t="str">
        <f t="shared" si="31"/>
        <v/>
      </c>
      <c r="L347" s="233" t="str">
        <f t="shared" si="32"/>
        <v/>
      </c>
      <c r="M347" s="161">
        <f t="shared" si="33"/>
        <v>0</v>
      </c>
      <c r="N347" s="278"/>
      <c r="O347" s="278"/>
      <c r="P347" s="275"/>
      <c r="Q347" s="278"/>
      <c r="R347" s="275"/>
      <c r="S347" s="278"/>
      <c r="T347" s="278"/>
      <c r="U347" s="278"/>
      <c r="V347" s="278"/>
      <c r="W347" s="278"/>
      <c r="X347" s="278"/>
      <c r="Y347" s="275"/>
      <c r="Z347" s="275"/>
      <c r="AA347" s="275"/>
      <c r="AB347" s="278"/>
      <c r="AC347" s="272"/>
      <c r="AD347" s="462"/>
      <c r="AE347" s="459"/>
      <c r="AF347" s="462"/>
      <c r="AG347" s="466"/>
      <c r="AH347" s="462"/>
    </row>
    <row r="348" spans="1:34" s="124" customFormat="1" ht="15" hidden="1" customHeight="1" x14ac:dyDescent="0.25">
      <c r="A348" s="463"/>
      <c r="B348" s="473"/>
      <c r="C348" s="474"/>
      <c r="D348" s="469"/>
      <c r="E348" s="254"/>
      <c r="F348" s="255"/>
      <c r="G348" s="236"/>
      <c r="H348" s="236"/>
      <c r="I348" s="475"/>
      <c r="J348" s="475"/>
      <c r="K348" s="458" t="str">
        <f t="shared" si="31"/>
        <v/>
      </c>
      <c r="L348" s="233" t="str">
        <f t="shared" si="32"/>
        <v/>
      </c>
      <c r="M348" s="161">
        <f t="shared" si="33"/>
        <v>0</v>
      </c>
      <c r="N348" s="278"/>
      <c r="O348" s="278"/>
      <c r="P348" s="275"/>
      <c r="Q348" s="278"/>
      <c r="R348" s="275"/>
      <c r="S348" s="278"/>
      <c r="T348" s="278"/>
      <c r="U348" s="278"/>
      <c r="V348" s="278"/>
      <c r="W348" s="278"/>
      <c r="X348" s="278"/>
      <c r="Y348" s="275"/>
      <c r="Z348" s="275"/>
      <c r="AA348" s="275"/>
      <c r="AB348" s="278"/>
      <c r="AC348" s="272"/>
      <c r="AD348" s="462"/>
      <c r="AE348" s="459"/>
      <c r="AF348" s="462"/>
      <c r="AG348" s="466"/>
      <c r="AH348" s="462"/>
    </row>
    <row r="349" spans="1:34" s="124" customFormat="1" ht="15" customHeight="1" x14ac:dyDescent="0.25">
      <c r="A349" s="463"/>
      <c r="B349" s="464" t="s">
        <v>225</v>
      </c>
      <c r="C349" s="474"/>
      <c r="D349" s="469"/>
      <c r="E349" s="254"/>
      <c r="F349" s="255"/>
      <c r="G349" s="236"/>
      <c r="H349" s="236"/>
      <c r="I349" s="475"/>
      <c r="J349" s="475"/>
      <c r="K349" s="458" t="str">
        <f t="shared" si="31"/>
        <v/>
      </c>
      <c r="L349" s="233" t="str">
        <f t="shared" si="32"/>
        <v/>
      </c>
      <c r="M349" s="161">
        <f t="shared" si="33"/>
        <v>0</v>
      </c>
      <c r="N349" s="278"/>
      <c r="O349" s="278"/>
      <c r="P349" s="275"/>
      <c r="Q349" s="278"/>
      <c r="R349" s="275"/>
      <c r="S349" s="278"/>
      <c r="T349" s="278"/>
      <c r="U349" s="278"/>
      <c r="V349" s="278"/>
      <c r="W349" s="278"/>
      <c r="X349" s="278"/>
      <c r="Y349" s="275"/>
      <c r="Z349" s="275"/>
      <c r="AA349" s="275"/>
      <c r="AB349" s="278"/>
      <c r="AC349" s="272"/>
      <c r="AD349" s="462"/>
      <c r="AE349" s="459"/>
      <c r="AF349" s="462"/>
      <c r="AG349" s="466"/>
      <c r="AH349" s="462"/>
    </row>
    <row r="350" spans="1:34" s="124" customFormat="1" ht="15" x14ac:dyDescent="0.25">
      <c r="A350" s="470"/>
      <c r="B350" s="471">
        <f>SUM(M331:M350)</f>
        <v>415</v>
      </c>
      <c r="C350" s="477"/>
      <c r="D350" s="469"/>
      <c r="E350" s="254"/>
      <c r="F350" s="255"/>
      <c r="G350" s="236"/>
      <c r="H350" s="236"/>
      <c r="I350" s="475"/>
      <c r="J350" s="475"/>
      <c r="K350" s="458" t="str">
        <f t="shared" si="31"/>
        <v/>
      </c>
      <c r="L350" s="233" t="str">
        <f t="shared" si="32"/>
        <v/>
      </c>
      <c r="M350" s="161">
        <f t="shared" si="33"/>
        <v>0</v>
      </c>
      <c r="N350" s="279"/>
      <c r="O350" s="279"/>
      <c r="P350" s="276"/>
      <c r="Q350" s="279"/>
      <c r="R350" s="276"/>
      <c r="S350" s="279"/>
      <c r="T350" s="279"/>
      <c r="U350" s="279"/>
      <c r="V350" s="279"/>
      <c r="W350" s="279"/>
      <c r="X350" s="279"/>
      <c r="Y350" s="276"/>
      <c r="Z350" s="276"/>
      <c r="AA350" s="276"/>
      <c r="AB350" s="279"/>
      <c r="AC350" s="273"/>
      <c r="AD350" s="462"/>
      <c r="AE350" s="459"/>
      <c r="AF350" s="462"/>
      <c r="AG350" s="466"/>
      <c r="AH350" s="462"/>
    </row>
    <row r="351" spans="1:34" s="124" customFormat="1" ht="15" x14ac:dyDescent="0.25">
      <c r="A351" s="452">
        <v>18</v>
      </c>
      <c r="B351" s="453" t="str">
        <f>'[1]danh sach'!B28</f>
        <v>Tăng Cẩm</v>
      </c>
      <c r="C351" s="454" t="str">
        <f>'[1]danh sach'!C28</f>
        <v>Huê</v>
      </c>
      <c r="D351" s="469" t="s">
        <v>243</v>
      </c>
      <c r="E351" s="254" t="s">
        <v>374</v>
      </c>
      <c r="F351" s="255">
        <v>1</v>
      </c>
      <c r="G351" s="236"/>
      <c r="H351" s="236">
        <v>60</v>
      </c>
      <c r="I351" s="475">
        <v>25</v>
      </c>
      <c r="J351" s="475"/>
      <c r="K351" s="458" t="str">
        <f t="shared" si="31"/>
        <v/>
      </c>
      <c r="L351" s="233">
        <f t="shared" si="32"/>
        <v>1.1000000000000001</v>
      </c>
      <c r="M351" s="161">
        <f t="shared" si="33"/>
        <v>44</v>
      </c>
      <c r="N351" s="277">
        <f>'[2]danh sach'!O28</f>
        <v>40.5</v>
      </c>
      <c r="O351" s="277"/>
      <c r="P351" s="274">
        <f>SUM(M351:M370)+N351+O351</f>
        <v>411.4</v>
      </c>
      <c r="Q351" s="277"/>
      <c r="R351" s="274">
        <f>'Mau B2'!L28</f>
        <v>0</v>
      </c>
      <c r="S351" s="277">
        <f>'[2]danh sach'!J28</f>
        <v>270</v>
      </c>
      <c r="T351" s="277">
        <f t="shared" ref="T351" si="34">S351</f>
        <v>270</v>
      </c>
      <c r="U351" s="277">
        <v>500</v>
      </c>
      <c r="V351" s="277">
        <f>U351</f>
        <v>500</v>
      </c>
      <c r="W351" s="277">
        <v>360</v>
      </c>
      <c r="X351" s="277">
        <f>W351</f>
        <v>360</v>
      </c>
      <c r="Y351" s="274">
        <f>ROUND((P351-T351),1)</f>
        <v>141.4</v>
      </c>
      <c r="Z351" s="274">
        <f>IF(OR(SUM(V351:V370)="",SUM(Q351:Q370)=""),0,ROUND(IF(SUM(U351:U370)=500,(SUM(Q351:Q370)-SUM(V351:V370))/3.2,IF(SUM(U351:U370)=600,(SUM(Q351:Q370)-SUM(V351:V370))/2.8,0)),1))</f>
        <v>-156.30000000000001</v>
      </c>
      <c r="AA351" s="274">
        <f>IF(OR(SUM(X351:X370)="",SUM(R351:R370)=""),0,ROUND(IF(SUM(W351:W370)=360,(SUM(R351:R370)-SUM(X351:X370))/3.2,IF(SUM(W351:W370)=260,(SUM(R351:R370)-SUM(X351:X370))/2.8,0)),1))</f>
        <v>-112.5</v>
      </c>
      <c r="AB351" s="277"/>
      <c r="AC351" s="271">
        <f>SUM(Y351:AA370)</f>
        <v>-127.4</v>
      </c>
      <c r="AD351" s="462" t="s">
        <v>224</v>
      </c>
      <c r="AE351" s="459"/>
      <c r="AF351" s="460">
        <f>1760/3.33</f>
        <v>528.52852852852857</v>
      </c>
      <c r="AG351" s="461">
        <f>P351-AF351</f>
        <v>-117.12852852852859</v>
      </c>
      <c r="AH351" s="462"/>
    </row>
    <row r="352" spans="1:34" s="124" customFormat="1" ht="15" x14ac:dyDescent="0.25">
      <c r="A352" s="463"/>
      <c r="B352" s="473"/>
      <c r="C352" s="474"/>
      <c r="D352" s="469" t="s">
        <v>243</v>
      </c>
      <c r="E352" s="254" t="s">
        <v>371</v>
      </c>
      <c r="F352" s="255">
        <v>1</v>
      </c>
      <c r="G352" s="236"/>
      <c r="H352" s="236">
        <v>60</v>
      </c>
      <c r="I352" s="475">
        <v>23</v>
      </c>
      <c r="J352" s="475"/>
      <c r="K352" s="458" t="str">
        <f t="shared" si="31"/>
        <v/>
      </c>
      <c r="L352" s="233">
        <f t="shared" si="32"/>
        <v>1.1000000000000001</v>
      </c>
      <c r="M352" s="161">
        <f t="shared" si="33"/>
        <v>44</v>
      </c>
      <c r="N352" s="278"/>
      <c r="O352" s="278"/>
      <c r="P352" s="275"/>
      <c r="Q352" s="278"/>
      <c r="R352" s="275"/>
      <c r="S352" s="278"/>
      <c r="T352" s="278"/>
      <c r="U352" s="278"/>
      <c r="V352" s="278"/>
      <c r="W352" s="278"/>
      <c r="X352" s="278"/>
      <c r="Y352" s="275"/>
      <c r="Z352" s="275"/>
      <c r="AA352" s="275"/>
      <c r="AB352" s="278"/>
      <c r="AC352" s="272"/>
      <c r="AD352" s="462"/>
      <c r="AE352" s="459"/>
      <c r="AF352" s="462"/>
      <c r="AG352" s="466"/>
      <c r="AH352" s="462"/>
    </row>
    <row r="353" spans="1:34" s="124" customFormat="1" ht="15" x14ac:dyDescent="0.25">
      <c r="A353" s="463"/>
      <c r="B353" s="473"/>
      <c r="C353" s="474"/>
      <c r="D353" s="469" t="s">
        <v>245</v>
      </c>
      <c r="E353" s="254" t="s">
        <v>334</v>
      </c>
      <c r="F353" s="255">
        <v>1</v>
      </c>
      <c r="G353" s="236">
        <v>30</v>
      </c>
      <c r="H353" s="236"/>
      <c r="I353" s="475">
        <v>58</v>
      </c>
      <c r="J353" s="475"/>
      <c r="K353" s="458">
        <f t="shared" si="31"/>
        <v>1.2100000000000002</v>
      </c>
      <c r="L353" s="233" t="str">
        <f t="shared" si="32"/>
        <v/>
      </c>
      <c r="M353" s="161">
        <f t="shared" si="33"/>
        <v>36.299999999999997</v>
      </c>
      <c r="N353" s="278"/>
      <c r="O353" s="278"/>
      <c r="P353" s="275"/>
      <c r="Q353" s="278"/>
      <c r="R353" s="275"/>
      <c r="S353" s="278"/>
      <c r="T353" s="278"/>
      <c r="U353" s="278"/>
      <c r="V353" s="278"/>
      <c r="W353" s="278"/>
      <c r="X353" s="278"/>
      <c r="Y353" s="275"/>
      <c r="Z353" s="275"/>
      <c r="AA353" s="275"/>
      <c r="AB353" s="278"/>
      <c r="AC353" s="272"/>
      <c r="AD353" s="462"/>
      <c r="AE353" s="459"/>
      <c r="AF353" s="462"/>
      <c r="AG353" s="466"/>
      <c r="AH353" s="462"/>
    </row>
    <row r="354" spans="1:34" s="124" customFormat="1" ht="15" x14ac:dyDescent="0.25">
      <c r="A354" s="463"/>
      <c r="B354" s="473"/>
      <c r="C354" s="474"/>
      <c r="D354" s="257" t="s">
        <v>245</v>
      </c>
      <c r="E354" s="468" t="s">
        <v>335</v>
      </c>
      <c r="F354" s="260">
        <v>1</v>
      </c>
      <c r="G354" s="239">
        <v>30</v>
      </c>
      <c r="H354" s="239"/>
      <c r="I354" s="475">
        <v>58</v>
      </c>
      <c r="J354" s="475"/>
      <c r="K354" s="458">
        <f t="shared" si="31"/>
        <v>1.2100000000000002</v>
      </c>
      <c r="L354" s="233" t="str">
        <f t="shared" si="32"/>
        <v/>
      </c>
      <c r="M354" s="161">
        <f t="shared" si="33"/>
        <v>36.299999999999997</v>
      </c>
      <c r="N354" s="278"/>
      <c r="O354" s="278"/>
      <c r="P354" s="275"/>
      <c r="Q354" s="278"/>
      <c r="R354" s="275"/>
      <c r="S354" s="278"/>
      <c r="T354" s="278"/>
      <c r="U354" s="278"/>
      <c r="V354" s="278"/>
      <c r="W354" s="278"/>
      <c r="X354" s="278"/>
      <c r="Y354" s="275"/>
      <c r="Z354" s="275"/>
      <c r="AA354" s="275"/>
      <c r="AB354" s="278"/>
      <c r="AC354" s="272"/>
      <c r="AD354" s="462"/>
      <c r="AE354" s="459"/>
      <c r="AF354" s="462"/>
      <c r="AG354" s="466"/>
      <c r="AH354" s="462"/>
    </row>
    <row r="355" spans="1:34" s="124" customFormat="1" ht="15" x14ac:dyDescent="0.25">
      <c r="A355" s="463"/>
      <c r="B355" s="473"/>
      <c r="C355" s="474"/>
      <c r="D355" s="257" t="s">
        <v>245</v>
      </c>
      <c r="E355" s="468" t="s">
        <v>336</v>
      </c>
      <c r="F355" s="260">
        <v>1</v>
      </c>
      <c r="G355" s="239">
        <v>30</v>
      </c>
      <c r="H355" s="239"/>
      <c r="I355" s="475">
        <v>58</v>
      </c>
      <c r="J355" s="475"/>
      <c r="K355" s="458">
        <f t="shared" si="31"/>
        <v>1.2100000000000002</v>
      </c>
      <c r="L355" s="233" t="str">
        <f t="shared" si="32"/>
        <v/>
      </c>
      <c r="M355" s="161">
        <f t="shared" si="33"/>
        <v>36.299999999999997</v>
      </c>
      <c r="N355" s="278"/>
      <c r="O355" s="278"/>
      <c r="P355" s="275"/>
      <c r="Q355" s="278"/>
      <c r="R355" s="275"/>
      <c r="S355" s="278"/>
      <c r="T355" s="278"/>
      <c r="U355" s="278"/>
      <c r="V355" s="278"/>
      <c r="W355" s="278"/>
      <c r="X355" s="278"/>
      <c r="Y355" s="275"/>
      <c r="Z355" s="275"/>
      <c r="AA355" s="275"/>
      <c r="AB355" s="278"/>
      <c r="AC355" s="272"/>
      <c r="AD355" s="462"/>
      <c r="AE355" s="459"/>
      <c r="AF355" s="462"/>
      <c r="AG355" s="466"/>
      <c r="AH355" s="462"/>
    </row>
    <row r="356" spans="1:34" s="124" customFormat="1" ht="15" x14ac:dyDescent="0.25">
      <c r="A356" s="463"/>
      <c r="B356" s="473"/>
      <c r="C356" s="474"/>
      <c r="D356" s="469" t="s">
        <v>249</v>
      </c>
      <c r="E356" s="254" t="s">
        <v>250</v>
      </c>
      <c r="F356" s="255">
        <v>1</v>
      </c>
      <c r="G356" s="236">
        <v>30</v>
      </c>
      <c r="H356" s="236"/>
      <c r="I356" s="475">
        <v>50</v>
      </c>
      <c r="J356" s="475"/>
      <c r="K356" s="458">
        <f t="shared" si="31"/>
        <v>1.1000000000000001</v>
      </c>
      <c r="L356" s="233" t="str">
        <f t="shared" si="32"/>
        <v/>
      </c>
      <c r="M356" s="161">
        <f t="shared" si="33"/>
        <v>33</v>
      </c>
      <c r="N356" s="278"/>
      <c r="O356" s="278"/>
      <c r="P356" s="275"/>
      <c r="Q356" s="278"/>
      <c r="R356" s="275"/>
      <c r="S356" s="278"/>
      <c r="T356" s="278"/>
      <c r="U356" s="278"/>
      <c r="V356" s="278"/>
      <c r="W356" s="278"/>
      <c r="X356" s="278"/>
      <c r="Y356" s="275"/>
      <c r="Z356" s="275"/>
      <c r="AA356" s="275"/>
      <c r="AB356" s="278"/>
      <c r="AC356" s="272"/>
      <c r="AD356" s="462"/>
      <c r="AE356" s="459"/>
      <c r="AF356" s="462"/>
      <c r="AG356" s="466"/>
      <c r="AH356" s="462"/>
    </row>
    <row r="357" spans="1:34" s="124" customFormat="1" ht="15" x14ac:dyDescent="0.25">
      <c r="A357" s="463"/>
      <c r="B357" s="473"/>
      <c r="C357" s="474"/>
      <c r="D357" s="469" t="s">
        <v>251</v>
      </c>
      <c r="E357" s="254" t="s">
        <v>252</v>
      </c>
      <c r="F357" s="255">
        <v>1</v>
      </c>
      <c r="G357" s="236">
        <v>30</v>
      </c>
      <c r="H357" s="236"/>
      <c r="I357" s="475">
        <v>50</v>
      </c>
      <c r="J357" s="475"/>
      <c r="K357" s="458">
        <f t="shared" si="31"/>
        <v>1.1000000000000001</v>
      </c>
      <c r="L357" s="233" t="str">
        <f t="shared" si="32"/>
        <v/>
      </c>
      <c r="M357" s="161">
        <f t="shared" si="33"/>
        <v>33</v>
      </c>
      <c r="N357" s="278"/>
      <c r="O357" s="278"/>
      <c r="P357" s="275"/>
      <c r="Q357" s="278"/>
      <c r="R357" s="275"/>
      <c r="S357" s="278"/>
      <c r="T357" s="278"/>
      <c r="U357" s="278"/>
      <c r="V357" s="278"/>
      <c r="W357" s="278"/>
      <c r="X357" s="278"/>
      <c r="Y357" s="275"/>
      <c r="Z357" s="275"/>
      <c r="AA357" s="275"/>
      <c r="AB357" s="278"/>
      <c r="AC357" s="272"/>
      <c r="AD357" s="462"/>
      <c r="AE357" s="459"/>
      <c r="AF357" s="462"/>
      <c r="AG357" s="466"/>
      <c r="AH357" s="462"/>
    </row>
    <row r="358" spans="1:34" s="124" customFormat="1" ht="15" x14ac:dyDescent="0.25">
      <c r="A358" s="463"/>
      <c r="B358" s="473"/>
      <c r="C358" s="474"/>
      <c r="D358" s="469" t="s">
        <v>249</v>
      </c>
      <c r="E358" s="254" t="s">
        <v>383</v>
      </c>
      <c r="F358" s="255">
        <v>1</v>
      </c>
      <c r="G358" s="236"/>
      <c r="H358" s="236">
        <v>15</v>
      </c>
      <c r="I358" s="475">
        <v>25</v>
      </c>
      <c r="J358" s="475"/>
      <c r="K358" s="458" t="str">
        <f t="shared" si="31"/>
        <v/>
      </c>
      <c r="L358" s="233">
        <f t="shared" si="32"/>
        <v>1</v>
      </c>
      <c r="M358" s="161">
        <f t="shared" si="33"/>
        <v>10</v>
      </c>
      <c r="N358" s="278"/>
      <c r="O358" s="278"/>
      <c r="P358" s="275"/>
      <c r="Q358" s="278"/>
      <c r="R358" s="275"/>
      <c r="S358" s="278"/>
      <c r="T358" s="278"/>
      <c r="U358" s="278"/>
      <c r="V358" s="278"/>
      <c r="W358" s="278"/>
      <c r="X358" s="278"/>
      <c r="Y358" s="275"/>
      <c r="Z358" s="275"/>
      <c r="AA358" s="275"/>
      <c r="AB358" s="278"/>
      <c r="AC358" s="272"/>
      <c r="AD358" s="462"/>
      <c r="AE358" s="459"/>
      <c r="AF358" s="462"/>
      <c r="AG358" s="466"/>
      <c r="AH358" s="462"/>
    </row>
    <row r="359" spans="1:34" s="124" customFormat="1" ht="15" x14ac:dyDescent="0.25">
      <c r="A359" s="463"/>
      <c r="B359" s="473"/>
      <c r="C359" s="474"/>
      <c r="D359" s="469" t="s">
        <v>251</v>
      </c>
      <c r="E359" s="254" t="s">
        <v>384</v>
      </c>
      <c r="F359" s="255">
        <v>1</v>
      </c>
      <c r="G359" s="236"/>
      <c r="H359" s="236">
        <v>15</v>
      </c>
      <c r="I359" s="475">
        <v>25</v>
      </c>
      <c r="J359" s="475"/>
      <c r="K359" s="458" t="str">
        <f t="shared" si="31"/>
        <v/>
      </c>
      <c r="L359" s="233">
        <f t="shared" si="32"/>
        <v>1</v>
      </c>
      <c r="M359" s="161">
        <f t="shared" si="33"/>
        <v>10</v>
      </c>
      <c r="N359" s="278"/>
      <c r="O359" s="278"/>
      <c r="P359" s="275"/>
      <c r="Q359" s="278"/>
      <c r="R359" s="275"/>
      <c r="S359" s="278"/>
      <c r="T359" s="278"/>
      <c r="U359" s="278"/>
      <c r="V359" s="278"/>
      <c r="W359" s="278"/>
      <c r="X359" s="278"/>
      <c r="Y359" s="275"/>
      <c r="Z359" s="275"/>
      <c r="AA359" s="275"/>
      <c r="AB359" s="278"/>
      <c r="AC359" s="272"/>
      <c r="AD359" s="462"/>
      <c r="AE359" s="459"/>
      <c r="AF359" s="462"/>
      <c r="AG359" s="466"/>
      <c r="AH359" s="462"/>
    </row>
    <row r="360" spans="1:34" s="124" customFormat="1" ht="23.25" x14ac:dyDescent="0.25">
      <c r="A360" s="463"/>
      <c r="B360" s="473"/>
      <c r="C360" s="474"/>
      <c r="D360" s="258" t="s">
        <v>414</v>
      </c>
      <c r="E360" s="254" t="s">
        <v>431</v>
      </c>
      <c r="F360" s="255">
        <v>2</v>
      </c>
      <c r="G360" s="236"/>
      <c r="H360" s="236">
        <v>60</v>
      </c>
      <c r="I360" s="475">
        <v>29</v>
      </c>
      <c r="J360" s="475"/>
      <c r="K360" s="458" t="str">
        <f t="shared" si="31"/>
        <v/>
      </c>
      <c r="L360" s="233">
        <f t="shared" si="32"/>
        <v>1.1000000000000001</v>
      </c>
      <c r="M360" s="161">
        <f t="shared" si="33"/>
        <v>44</v>
      </c>
      <c r="N360" s="278"/>
      <c r="O360" s="278"/>
      <c r="P360" s="275"/>
      <c r="Q360" s="278"/>
      <c r="R360" s="275"/>
      <c r="S360" s="278"/>
      <c r="T360" s="278"/>
      <c r="U360" s="278"/>
      <c r="V360" s="278"/>
      <c r="W360" s="278"/>
      <c r="X360" s="278"/>
      <c r="Y360" s="275"/>
      <c r="Z360" s="275"/>
      <c r="AA360" s="275"/>
      <c r="AB360" s="278"/>
      <c r="AC360" s="272"/>
      <c r="AD360" s="462"/>
      <c r="AE360" s="459"/>
      <c r="AF360" s="462"/>
      <c r="AG360" s="466"/>
      <c r="AH360" s="462"/>
    </row>
    <row r="361" spans="1:34" s="124" customFormat="1" ht="15" customHeight="1" x14ac:dyDescent="0.25">
      <c r="A361" s="463"/>
      <c r="B361" s="473"/>
      <c r="C361" s="474"/>
      <c r="D361" s="258" t="s">
        <v>414</v>
      </c>
      <c r="E361" s="254" t="s">
        <v>462</v>
      </c>
      <c r="F361" s="255">
        <v>2</v>
      </c>
      <c r="G361" s="236"/>
      <c r="H361" s="236">
        <v>60</v>
      </c>
      <c r="I361" s="475">
        <v>29</v>
      </c>
      <c r="J361" s="475"/>
      <c r="K361" s="458" t="str">
        <f t="shared" si="31"/>
        <v/>
      </c>
      <c r="L361" s="233">
        <f t="shared" si="32"/>
        <v>1.1000000000000001</v>
      </c>
      <c r="M361" s="161">
        <f t="shared" si="33"/>
        <v>44</v>
      </c>
      <c r="N361" s="278"/>
      <c r="O361" s="278"/>
      <c r="P361" s="275"/>
      <c r="Q361" s="278"/>
      <c r="R361" s="275"/>
      <c r="S361" s="278"/>
      <c r="T361" s="278"/>
      <c r="U361" s="278"/>
      <c r="V361" s="278"/>
      <c r="W361" s="278"/>
      <c r="X361" s="278"/>
      <c r="Y361" s="275"/>
      <c r="Z361" s="275"/>
      <c r="AA361" s="275"/>
      <c r="AB361" s="278"/>
      <c r="AC361" s="272"/>
      <c r="AD361" s="462"/>
      <c r="AE361" s="459"/>
      <c r="AF361" s="462"/>
      <c r="AG361" s="466"/>
      <c r="AH361" s="462"/>
    </row>
    <row r="362" spans="1:34" s="124" customFormat="1" ht="15" hidden="1" customHeight="1" x14ac:dyDescent="0.25">
      <c r="A362" s="463"/>
      <c r="B362" s="473"/>
      <c r="C362" s="474"/>
      <c r="D362" s="258" t="s">
        <v>482</v>
      </c>
      <c r="E362" s="254" t="s">
        <v>463</v>
      </c>
      <c r="F362" s="255">
        <v>2</v>
      </c>
      <c r="G362" s="236"/>
      <c r="H362" s="236"/>
      <c r="I362" s="475">
        <v>29</v>
      </c>
      <c r="J362" s="475"/>
      <c r="K362" s="458" t="str">
        <f t="shared" si="31"/>
        <v/>
      </c>
      <c r="L362" s="233" t="str">
        <f t="shared" si="32"/>
        <v/>
      </c>
      <c r="M362" s="161">
        <f t="shared" si="33"/>
        <v>0</v>
      </c>
      <c r="N362" s="278"/>
      <c r="O362" s="278"/>
      <c r="P362" s="275"/>
      <c r="Q362" s="278"/>
      <c r="R362" s="275"/>
      <c r="S362" s="278"/>
      <c r="T362" s="278"/>
      <c r="U362" s="278"/>
      <c r="V362" s="278"/>
      <c r="W362" s="278"/>
      <c r="X362" s="278"/>
      <c r="Y362" s="275"/>
      <c r="Z362" s="275"/>
      <c r="AA362" s="275"/>
      <c r="AB362" s="278"/>
      <c r="AC362" s="272"/>
      <c r="AD362" s="462"/>
      <c r="AE362" s="459"/>
      <c r="AF362" s="462"/>
      <c r="AG362" s="466"/>
      <c r="AH362" s="462"/>
    </row>
    <row r="363" spans="1:34" s="124" customFormat="1" ht="15" hidden="1" customHeight="1" x14ac:dyDescent="0.25">
      <c r="A363" s="463"/>
      <c r="B363" s="473"/>
      <c r="C363" s="474"/>
      <c r="D363" s="469"/>
      <c r="E363" s="254"/>
      <c r="F363" s="255"/>
      <c r="G363" s="236"/>
      <c r="H363" s="236"/>
      <c r="I363" s="475"/>
      <c r="J363" s="475"/>
      <c r="K363" s="458" t="str">
        <f t="shared" si="31"/>
        <v/>
      </c>
      <c r="L363" s="233" t="str">
        <f t="shared" si="32"/>
        <v/>
      </c>
      <c r="M363" s="161">
        <f t="shared" si="33"/>
        <v>0</v>
      </c>
      <c r="N363" s="278"/>
      <c r="O363" s="278"/>
      <c r="P363" s="275"/>
      <c r="Q363" s="278"/>
      <c r="R363" s="275"/>
      <c r="S363" s="278"/>
      <c r="T363" s="278"/>
      <c r="U363" s="278"/>
      <c r="V363" s="278"/>
      <c r="W363" s="278"/>
      <c r="X363" s="278"/>
      <c r="Y363" s="275"/>
      <c r="Z363" s="275"/>
      <c r="AA363" s="275"/>
      <c r="AB363" s="278"/>
      <c r="AC363" s="272"/>
      <c r="AD363" s="462"/>
      <c r="AE363" s="459"/>
      <c r="AF363" s="462"/>
      <c r="AG363" s="466"/>
      <c r="AH363" s="462"/>
    </row>
    <row r="364" spans="1:34" s="124" customFormat="1" ht="15" hidden="1" customHeight="1" x14ac:dyDescent="0.25">
      <c r="A364" s="463"/>
      <c r="B364" s="473"/>
      <c r="C364" s="474"/>
      <c r="D364" s="469"/>
      <c r="E364" s="254"/>
      <c r="F364" s="255"/>
      <c r="G364" s="236"/>
      <c r="H364" s="236"/>
      <c r="I364" s="475"/>
      <c r="J364" s="475"/>
      <c r="K364" s="458" t="str">
        <f t="shared" si="31"/>
        <v/>
      </c>
      <c r="L364" s="233" t="str">
        <f t="shared" si="32"/>
        <v/>
      </c>
      <c r="M364" s="161">
        <f t="shared" si="33"/>
        <v>0</v>
      </c>
      <c r="N364" s="278"/>
      <c r="O364" s="278"/>
      <c r="P364" s="275"/>
      <c r="Q364" s="278"/>
      <c r="R364" s="275"/>
      <c r="S364" s="278"/>
      <c r="T364" s="278"/>
      <c r="U364" s="278"/>
      <c r="V364" s="278"/>
      <c r="W364" s="278"/>
      <c r="X364" s="278"/>
      <c r="Y364" s="275"/>
      <c r="Z364" s="275"/>
      <c r="AA364" s="275"/>
      <c r="AB364" s="278"/>
      <c r="AC364" s="272"/>
      <c r="AD364" s="462"/>
      <c r="AE364" s="459"/>
      <c r="AF364" s="462"/>
      <c r="AG364" s="466"/>
      <c r="AH364" s="462"/>
    </row>
    <row r="365" spans="1:34" s="124" customFormat="1" ht="15" hidden="1" customHeight="1" x14ac:dyDescent="0.25">
      <c r="A365" s="463"/>
      <c r="B365" s="473"/>
      <c r="C365" s="474"/>
      <c r="D365" s="469"/>
      <c r="E365" s="254"/>
      <c r="F365" s="255"/>
      <c r="G365" s="236"/>
      <c r="H365" s="236"/>
      <c r="I365" s="475"/>
      <c r="J365" s="475"/>
      <c r="K365" s="458" t="str">
        <f t="shared" si="31"/>
        <v/>
      </c>
      <c r="L365" s="233" t="str">
        <f t="shared" si="32"/>
        <v/>
      </c>
      <c r="M365" s="161">
        <f t="shared" si="33"/>
        <v>0</v>
      </c>
      <c r="N365" s="278"/>
      <c r="O365" s="278"/>
      <c r="P365" s="275"/>
      <c r="Q365" s="278"/>
      <c r="R365" s="275"/>
      <c r="S365" s="278"/>
      <c r="T365" s="278"/>
      <c r="U365" s="278"/>
      <c r="V365" s="278"/>
      <c r="W365" s="278"/>
      <c r="X365" s="278"/>
      <c r="Y365" s="275"/>
      <c r="Z365" s="275"/>
      <c r="AA365" s="275"/>
      <c r="AB365" s="278"/>
      <c r="AC365" s="272"/>
      <c r="AD365" s="462"/>
      <c r="AE365" s="459"/>
      <c r="AF365" s="462"/>
      <c r="AG365" s="466"/>
      <c r="AH365" s="462"/>
    </row>
    <row r="366" spans="1:34" s="124" customFormat="1" ht="15" hidden="1" customHeight="1" x14ac:dyDescent="0.25">
      <c r="A366" s="463"/>
      <c r="B366" s="473"/>
      <c r="C366" s="474"/>
      <c r="D366" s="469"/>
      <c r="E366" s="254"/>
      <c r="F366" s="255"/>
      <c r="G366" s="236"/>
      <c r="H366" s="236"/>
      <c r="I366" s="475"/>
      <c r="J366" s="475"/>
      <c r="K366" s="458" t="str">
        <f t="shared" si="31"/>
        <v/>
      </c>
      <c r="L366" s="233" t="str">
        <f t="shared" si="32"/>
        <v/>
      </c>
      <c r="M366" s="161">
        <f t="shared" si="33"/>
        <v>0</v>
      </c>
      <c r="N366" s="278"/>
      <c r="O366" s="278"/>
      <c r="P366" s="275"/>
      <c r="Q366" s="278"/>
      <c r="R366" s="275"/>
      <c r="S366" s="278"/>
      <c r="T366" s="278"/>
      <c r="U366" s="278"/>
      <c r="V366" s="278"/>
      <c r="W366" s="278"/>
      <c r="X366" s="278"/>
      <c r="Y366" s="275"/>
      <c r="Z366" s="275"/>
      <c r="AA366" s="275"/>
      <c r="AB366" s="278"/>
      <c r="AC366" s="272"/>
      <c r="AD366" s="462"/>
      <c r="AE366" s="459"/>
      <c r="AF366" s="462"/>
      <c r="AG366" s="466"/>
      <c r="AH366" s="462"/>
    </row>
    <row r="367" spans="1:34" s="124" customFormat="1" ht="15" hidden="1" customHeight="1" x14ac:dyDescent="0.25">
      <c r="A367" s="463"/>
      <c r="B367" s="473"/>
      <c r="C367" s="474"/>
      <c r="D367" s="469"/>
      <c r="E367" s="254"/>
      <c r="F367" s="255"/>
      <c r="G367" s="236"/>
      <c r="H367" s="236"/>
      <c r="I367" s="475"/>
      <c r="J367" s="475"/>
      <c r="K367" s="458" t="str">
        <f t="shared" si="31"/>
        <v/>
      </c>
      <c r="L367" s="233" t="str">
        <f t="shared" si="32"/>
        <v/>
      </c>
      <c r="M367" s="161">
        <f t="shared" si="33"/>
        <v>0</v>
      </c>
      <c r="N367" s="278"/>
      <c r="O367" s="278"/>
      <c r="P367" s="275"/>
      <c r="Q367" s="278"/>
      <c r="R367" s="275"/>
      <c r="S367" s="278"/>
      <c r="T367" s="278"/>
      <c r="U367" s="278"/>
      <c r="V367" s="278"/>
      <c r="W367" s="278"/>
      <c r="X367" s="278"/>
      <c r="Y367" s="275"/>
      <c r="Z367" s="275"/>
      <c r="AA367" s="275"/>
      <c r="AB367" s="278"/>
      <c r="AC367" s="272"/>
      <c r="AD367" s="462"/>
      <c r="AE367" s="459"/>
      <c r="AF367" s="462"/>
      <c r="AG367" s="466"/>
      <c r="AH367" s="462"/>
    </row>
    <row r="368" spans="1:34" s="124" customFormat="1" ht="15" hidden="1" customHeight="1" x14ac:dyDescent="0.25">
      <c r="A368" s="463"/>
      <c r="B368" s="473"/>
      <c r="C368" s="474"/>
      <c r="D368" s="469"/>
      <c r="E368" s="254"/>
      <c r="F368" s="255"/>
      <c r="G368" s="236"/>
      <c r="H368" s="236"/>
      <c r="I368" s="475"/>
      <c r="J368" s="475"/>
      <c r="K368" s="458" t="str">
        <f t="shared" si="31"/>
        <v/>
      </c>
      <c r="L368" s="233" t="str">
        <f t="shared" si="32"/>
        <v/>
      </c>
      <c r="M368" s="161">
        <f t="shared" si="33"/>
        <v>0</v>
      </c>
      <c r="N368" s="278"/>
      <c r="O368" s="278"/>
      <c r="P368" s="275"/>
      <c r="Q368" s="278"/>
      <c r="R368" s="275"/>
      <c r="S368" s="278"/>
      <c r="T368" s="278"/>
      <c r="U368" s="278"/>
      <c r="V368" s="278"/>
      <c r="W368" s="278"/>
      <c r="X368" s="278"/>
      <c r="Y368" s="275"/>
      <c r="Z368" s="275"/>
      <c r="AA368" s="275"/>
      <c r="AB368" s="278"/>
      <c r="AC368" s="272"/>
      <c r="AD368" s="462"/>
      <c r="AE368" s="459"/>
      <c r="AF368" s="462"/>
      <c r="AG368" s="466"/>
      <c r="AH368" s="462"/>
    </row>
    <row r="369" spans="1:34" s="124" customFormat="1" ht="15" customHeight="1" x14ac:dyDescent="0.25">
      <c r="A369" s="463"/>
      <c r="B369" s="464" t="s">
        <v>225</v>
      </c>
      <c r="C369" s="474"/>
      <c r="D369" s="469"/>
      <c r="E369" s="254"/>
      <c r="F369" s="255"/>
      <c r="G369" s="236"/>
      <c r="H369" s="236"/>
      <c r="I369" s="475"/>
      <c r="J369" s="475"/>
      <c r="K369" s="458" t="str">
        <f t="shared" si="31"/>
        <v/>
      </c>
      <c r="L369" s="233" t="str">
        <f t="shared" si="32"/>
        <v/>
      </c>
      <c r="M369" s="161">
        <f t="shared" si="33"/>
        <v>0</v>
      </c>
      <c r="N369" s="278"/>
      <c r="O369" s="278"/>
      <c r="P369" s="275"/>
      <c r="Q369" s="278"/>
      <c r="R369" s="275"/>
      <c r="S369" s="278"/>
      <c r="T369" s="278"/>
      <c r="U369" s="278"/>
      <c r="V369" s="278"/>
      <c r="W369" s="278"/>
      <c r="X369" s="278"/>
      <c r="Y369" s="275"/>
      <c r="Z369" s="275"/>
      <c r="AA369" s="275"/>
      <c r="AB369" s="278"/>
      <c r="AC369" s="272"/>
      <c r="AD369" s="462"/>
      <c r="AE369" s="459"/>
      <c r="AF369" s="462"/>
      <c r="AG369" s="466"/>
      <c r="AH369" s="462"/>
    </row>
    <row r="370" spans="1:34" s="124" customFormat="1" ht="15" x14ac:dyDescent="0.25">
      <c r="A370" s="470"/>
      <c r="B370" s="471">
        <f>SUM(M351:M370)</f>
        <v>370.9</v>
      </c>
      <c r="C370" s="477"/>
      <c r="D370" s="469"/>
      <c r="E370" s="254"/>
      <c r="F370" s="255"/>
      <c r="G370" s="236"/>
      <c r="H370" s="236"/>
      <c r="I370" s="475"/>
      <c r="J370" s="475"/>
      <c r="K370" s="458" t="str">
        <f t="shared" si="31"/>
        <v/>
      </c>
      <c r="L370" s="233" t="str">
        <f t="shared" si="32"/>
        <v/>
      </c>
      <c r="M370" s="161">
        <f t="shared" si="33"/>
        <v>0</v>
      </c>
      <c r="N370" s="279"/>
      <c r="O370" s="279"/>
      <c r="P370" s="276"/>
      <c r="Q370" s="279"/>
      <c r="R370" s="276"/>
      <c r="S370" s="279"/>
      <c r="T370" s="279"/>
      <c r="U370" s="279"/>
      <c r="V370" s="279"/>
      <c r="W370" s="279"/>
      <c r="X370" s="279"/>
      <c r="Y370" s="276"/>
      <c r="Z370" s="276"/>
      <c r="AA370" s="276"/>
      <c r="AB370" s="279"/>
      <c r="AC370" s="273"/>
      <c r="AD370" s="462"/>
      <c r="AE370" s="459"/>
      <c r="AF370" s="462"/>
      <c r="AG370" s="466"/>
      <c r="AH370" s="462"/>
    </row>
    <row r="371" spans="1:34" s="124" customFormat="1" ht="17.25" x14ac:dyDescent="0.3">
      <c r="A371" s="452">
        <v>19</v>
      </c>
      <c r="B371" s="453" t="str">
        <f>'[1]danh sach'!B29</f>
        <v>Nguyễn Huỳnh</v>
      </c>
      <c r="C371" s="454" t="str">
        <f>'[1]danh sach'!C29</f>
        <v xml:space="preserve">Liên </v>
      </c>
      <c r="D371" s="469" t="s">
        <v>316</v>
      </c>
      <c r="E371" s="254" t="s">
        <v>303</v>
      </c>
      <c r="F371" s="255">
        <v>1</v>
      </c>
      <c r="G371" s="236">
        <v>45</v>
      </c>
      <c r="H371" s="236"/>
      <c r="I371" s="475">
        <v>58</v>
      </c>
      <c r="J371" s="475"/>
      <c r="K371" s="458">
        <f t="shared" si="31"/>
        <v>1.2100000000000002</v>
      </c>
      <c r="L371" s="233" t="str">
        <f t="shared" si="32"/>
        <v/>
      </c>
      <c r="M371" s="161">
        <f t="shared" si="33"/>
        <v>54.5</v>
      </c>
      <c r="N371" s="277">
        <f>'[2]danh sach'!O29</f>
        <v>67.5</v>
      </c>
      <c r="O371" s="277"/>
      <c r="P371" s="274">
        <f>SUM(M371:M390)+N371+O371</f>
        <v>348</v>
      </c>
      <c r="Q371" s="277"/>
      <c r="R371" s="274">
        <f>'Mau B2'!L29</f>
        <v>0</v>
      </c>
      <c r="S371" s="277">
        <f>'[2]danh sach'!J29</f>
        <v>270</v>
      </c>
      <c r="T371" s="277">
        <f t="shared" ref="T371" si="35">S371</f>
        <v>270</v>
      </c>
      <c r="U371" s="277">
        <v>500</v>
      </c>
      <c r="V371" s="277">
        <f>U371</f>
        <v>500</v>
      </c>
      <c r="W371" s="277">
        <v>360</v>
      </c>
      <c r="X371" s="277">
        <f>W371</f>
        <v>360</v>
      </c>
      <c r="Y371" s="274">
        <f>ROUND((P371-T371),1)</f>
        <v>78</v>
      </c>
      <c r="Z371" s="274">
        <f>IF(OR(SUM(V371:V390)="",SUM(Q371:Q390)=""),0,ROUND(IF(SUM(U371:U390)=500,(SUM(Q371:Q390)-SUM(V371:V390))/3.2,IF(SUM(U371:U390)=600,(SUM(Q371:Q390)-SUM(V371:V390))/2.8,0)),1))</f>
        <v>-156.30000000000001</v>
      </c>
      <c r="AA371" s="274">
        <f>IF(OR(SUM(X371:X390)="",SUM(R371:R390)=""),0,ROUND(IF(SUM(W371:W390)=360,(SUM(R371:R390)-SUM(X371:X390))/3.2,IF(SUM(W371:W390)=260,(SUM(R371:R390)-SUM(X371:X390))/2.8,0)),1))</f>
        <v>-112.5</v>
      </c>
      <c r="AB371" s="277"/>
      <c r="AC371" s="271">
        <f>SUM(Y371:AA390)</f>
        <v>-190.8</v>
      </c>
      <c r="AD371" s="497" t="s">
        <v>222</v>
      </c>
      <c r="AE371" s="459"/>
      <c r="AF371" s="460">
        <f>((1760/3.33)/44)*31</f>
        <v>372.37237237237241</v>
      </c>
      <c r="AG371" s="461">
        <f>P371-AF371</f>
        <v>-24.372372372372411</v>
      </c>
      <c r="AH371" s="462"/>
    </row>
    <row r="372" spans="1:34" s="124" customFormat="1" ht="15" x14ac:dyDescent="0.25">
      <c r="A372" s="463"/>
      <c r="B372" s="473"/>
      <c r="C372" s="474"/>
      <c r="D372" s="469" t="s">
        <v>316</v>
      </c>
      <c r="E372" s="254" t="s">
        <v>304</v>
      </c>
      <c r="F372" s="255">
        <v>1</v>
      </c>
      <c r="G372" s="236">
        <v>45</v>
      </c>
      <c r="H372" s="236"/>
      <c r="I372" s="475">
        <v>58</v>
      </c>
      <c r="J372" s="475"/>
      <c r="K372" s="458">
        <f t="shared" si="31"/>
        <v>1.2100000000000002</v>
      </c>
      <c r="L372" s="233" t="str">
        <f t="shared" si="32"/>
        <v/>
      </c>
      <c r="M372" s="161">
        <f t="shared" si="33"/>
        <v>54.5</v>
      </c>
      <c r="N372" s="278"/>
      <c r="O372" s="278"/>
      <c r="P372" s="275"/>
      <c r="Q372" s="278"/>
      <c r="R372" s="275"/>
      <c r="S372" s="278"/>
      <c r="T372" s="278"/>
      <c r="U372" s="278"/>
      <c r="V372" s="278"/>
      <c r="W372" s="278"/>
      <c r="X372" s="278"/>
      <c r="Y372" s="275"/>
      <c r="Z372" s="275"/>
      <c r="AA372" s="275"/>
      <c r="AB372" s="278"/>
      <c r="AC372" s="272"/>
      <c r="AD372" s="462"/>
      <c r="AE372" s="459"/>
      <c r="AF372" s="462"/>
      <c r="AG372" s="466"/>
      <c r="AH372" s="462"/>
    </row>
    <row r="373" spans="1:34" s="124" customFormat="1" ht="15" x14ac:dyDescent="0.25">
      <c r="A373" s="463"/>
      <c r="B373" s="473"/>
      <c r="C373" s="474"/>
      <c r="D373" s="469" t="s">
        <v>316</v>
      </c>
      <c r="E373" s="254" t="s">
        <v>298</v>
      </c>
      <c r="F373" s="255">
        <v>1</v>
      </c>
      <c r="G373" s="236">
        <v>45</v>
      </c>
      <c r="H373" s="236"/>
      <c r="I373" s="475">
        <v>58</v>
      </c>
      <c r="J373" s="475"/>
      <c r="K373" s="458">
        <f t="shared" si="31"/>
        <v>1.2100000000000002</v>
      </c>
      <c r="L373" s="233" t="str">
        <f t="shared" si="32"/>
        <v/>
      </c>
      <c r="M373" s="161">
        <f t="shared" si="33"/>
        <v>54.5</v>
      </c>
      <c r="N373" s="278"/>
      <c r="O373" s="278"/>
      <c r="P373" s="275"/>
      <c r="Q373" s="278"/>
      <c r="R373" s="275"/>
      <c r="S373" s="278"/>
      <c r="T373" s="278"/>
      <c r="U373" s="278"/>
      <c r="V373" s="278"/>
      <c r="W373" s="278"/>
      <c r="X373" s="278"/>
      <c r="Y373" s="275"/>
      <c r="Z373" s="275"/>
      <c r="AA373" s="275"/>
      <c r="AB373" s="278"/>
      <c r="AC373" s="272"/>
      <c r="AD373" s="462"/>
      <c r="AE373" s="459"/>
      <c r="AF373" s="462"/>
      <c r="AG373" s="466"/>
      <c r="AH373" s="462"/>
    </row>
    <row r="374" spans="1:34" s="124" customFormat="1" ht="18.75" customHeight="1" x14ac:dyDescent="0.25">
      <c r="A374" s="463"/>
      <c r="B374" s="473"/>
      <c r="C374" s="474"/>
      <c r="D374" s="469" t="s">
        <v>316</v>
      </c>
      <c r="E374" s="476" t="s">
        <v>378</v>
      </c>
      <c r="F374" s="255">
        <v>1</v>
      </c>
      <c r="G374" s="236">
        <v>60</v>
      </c>
      <c r="H374" s="236"/>
      <c r="I374" s="475">
        <v>65</v>
      </c>
      <c r="J374" s="475"/>
      <c r="K374" s="458">
        <f t="shared" si="31"/>
        <v>1.2</v>
      </c>
      <c r="L374" s="233" t="str">
        <f t="shared" si="32"/>
        <v/>
      </c>
      <c r="M374" s="161">
        <f t="shared" si="33"/>
        <v>72</v>
      </c>
      <c r="N374" s="278"/>
      <c r="O374" s="278"/>
      <c r="P374" s="275"/>
      <c r="Q374" s="278"/>
      <c r="R374" s="275"/>
      <c r="S374" s="278"/>
      <c r="T374" s="278"/>
      <c r="U374" s="278"/>
      <c r="V374" s="278"/>
      <c r="W374" s="278"/>
      <c r="X374" s="278"/>
      <c r="Y374" s="275"/>
      <c r="Z374" s="275"/>
      <c r="AA374" s="275"/>
      <c r="AB374" s="278"/>
      <c r="AC374" s="272"/>
      <c r="AD374" s="462"/>
      <c r="AE374" s="459"/>
      <c r="AF374" s="462"/>
      <c r="AG374" s="466"/>
      <c r="AH374" s="462"/>
    </row>
    <row r="375" spans="1:34" s="124" customFormat="1" ht="15" x14ac:dyDescent="0.25">
      <c r="A375" s="463"/>
      <c r="B375" s="473"/>
      <c r="C375" s="474"/>
      <c r="D375" s="258" t="s">
        <v>316</v>
      </c>
      <c r="E375" s="258" t="s">
        <v>322</v>
      </c>
      <c r="F375" s="258">
        <v>2</v>
      </c>
      <c r="G375" s="258">
        <v>45</v>
      </c>
      <c r="H375" s="236"/>
      <c r="I375" s="475"/>
      <c r="J375" s="475"/>
      <c r="K375" s="458">
        <f t="shared" si="31"/>
        <v>1</v>
      </c>
      <c r="L375" s="233" t="str">
        <f t="shared" si="32"/>
        <v/>
      </c>
      <c r="M375" s="161">
        <f t="shared" si="33"/>
        <v>45</v>
      </c>
      <c r="N375" s="278"/>
      <c r="O375" s="278"/>
      <c r="P375" s="275"/>
      <c r="Q375" s="278"/>
      <c r="R375" s="275"/>
      <c r="S375" s="278"/>
      <c r="T375" s="278"/>
      <c r="U375" s="278"/>
      <c r="V375" s="278"/>
      <c r="W375" s="278"/>
      <c r="X375" s="278"/>
      <c r="Y375" s="275"/>
      <c r="Z375" s="275"/>
      <c r="AA375" s="275"/>
      <c r="AB375" s="278"/>
      <c r="AC375" s="272"/>
      <c r="AD375" s="462"/>
      <c r="AE375" s="459"/>
      <c r="AF375" s="462"/>
      <c r="AG375" s="466"/>
      <c r="AH375" s="462"/>
    </row>
    <row r="376" spans="1:34" s="124" customFormat="1" ht="15" hidden="1" customHeight="1" x14ac:dyDescent="0.25">
      <c r="A376" s="463"/>
      <c r="B376" s="473"/>
      <c r="C376" s="474"/>
      <c r="D376" s="469"/>
      <c r="E376" s="254"/>
      <c r="F376" s="255"/>
      <c r="G376" s="236"/>
      <c r="H376" s="236"/>
      <c r="I376" s="475"/>
      <c r="J376" s="475"/>
      <c r="K376" s="458" t="str">
        <f t="shared" si="31"/>
        <v/>
      </c>
      <c r="L376" s="233" t="str">
        <f t="shared" si="32"/>
        <v/>
      </c>
      <c r="M376" s="161">
        <f t="shared" si="33"/>
        <v>0</v>
      </c>
      <c r="N376" s="278"/>
      <c r="O376" s="278"/>
      <c r="P376" s="275"/>
      <c r="Q376" s="278"/>
      <c r="R376" s="275"/>
      <c r="S376" s="278"/>
      <c r="T376" s="278"/>
      <c r="U376" s="278"/>
      <c r="V376" s="278"/>
      <c r="W376" s="278"/>
      <c r="X376" s="278"/>
      <c r="Y376" s="275"/>
      <c r="Z376" s="275"/>
      <c r="AA376" s="275"/>
      <c r="AB376" s="278"/>
      <c r="AC376" s="272"/>
      <c r="AD376" s="462"/>
      <c r="AE376" s="459"/>
      <c r="AF376" s="462"/>
      <c r="AG376" s="466"/>
      <c r="AH376" s="462"/>
    </row>
    <row r="377" spans="1:34" s="124" customFormat="1" ht="15" hidden="1" customHeight="1" x14ac:dyDescent="0.25">
      <c r="A377" s="463"/>
      <c r="B377" s="473"/>
      <c r="C377" s="474"/>
      <c r="D377" s="469"/>
      <c r="E377" s="254"/>
      <c r="F377" s="255"/>
      <c r="G377" s="236"/>
      <c r="H377" s="236"/>
      <c r="I377" s="475"/>
      <c r="J377" s="475"/>
      <c r="K377" s="458" t="str">
        <f t="shared" si="31"/>
        <v/>
      </c>
      <c r="L377" s="233" t="str">
        <f t="shared" si="32"/>
        <v/>
      </c>
      <c r="M377" s="161">
        <f t="shared" si="33"/>
        <v>0</v>
      </c>
      <c r="N377" s="278"/>
      <c r="O377" s="278"/>
      <c r="P377" s="275"/>
      <c r="Q377" s="278"/>
      <c r="R377" s="275"/>
      <c r="S377" s="278"/>
      <c r="T377" s="278"/>
      <c r="U377" s="278"/>
      <c r="V377" s="278"/>
      <c r="W377" s="278"/>
      <c r="X377" s="278"/>
      <c r="Y377" s="275"/>
      <c r="Z377" s="275"/>
      <c r="AA377" s="275"/>
      <c r="AB377" s="278"/>
      <c r="AC377" s="272"/>
      <c r="AD377" s="462"/>
      <c r="AE377" s="459"/>
      <c r="AF377" s="462"/>
      <c r="AG377" s="466"/>
      <c r="AH377" s="462"/>
    </row>
    <row r="378" spans="1:34" s="124" customFormat="1" ht="15" hidden="1" customHeight="1" x14ac:dyDescent="0.25">
      <c r="A378" s="463"/>
      <c r="B378" s="473"/>
      <c r="C378" s="474"/>
      <c r="D378" s="469"/>
      <c r="E378" s="254"/>
      <c r="F378" s="255"/>
      <c r="G378" s="236"/>
      <c r="H378" s="236"/>
      <c r="I378" s="475"/>
      <c r="J378" s="475"/>
      <c r="K378" s="458" t="str">
        <f t="shared" si="31"/>
        <v/>
      </c>
      <c r="L378" s="233" t="str">
        <f t="shared" si="32"/>
        <v/>
      </c>
      <c r="M378" s="161">
        <f t="shared" si="33"/>
        <v>0</v>
      </c>
      <c r="N378" s="278"/>
      <c r="O378" s="278"/>
      <c r="P378" s="275"/>
      <c r="Q378" s="278"/>
      <c r="R378" s="275"/>
      <c r="S378" s="278"/>
      <c r="T378" s="278"/>
      <c r="U378" s="278"/>
      <c r="V378" s="278"/>
      <c r="W378" s="278"/>
      <c r="X378" s="278"/>
      <c r="Y378" s="275"/>
      <c r="Z378" s="275"/>
      <c r="AA378" s="275"/>
      <c r="AB378" s="278"/>
      <c r="AC378" s="272"/>
      <c r="AD378" s="462"/>
      <c r="AE378" s="459"/>
      <c r="AF378" s="462"/>
      <c r="AG378" s="466"/>
      <c r="AH378" s="462"/>
    </row>
    <row r="379" spans="1:34" s="124" customFormat="1" ht="15" hidden="1" customHeight="1" x14ac:dyDescent="0.25">
      <c r="A379" s="463"/>
      <c r="B379" s="473"/>
      <c r="C379" s="474"/>
      <c r="D379" s="469"/>
      <c r="E379" s="254"/>
      <c r="F379" s="255"/>
      <c r="G379" s="236"/>
      <c r="H379" s="236"/>
      <c r="I379" s="475"/>
      <c r="J379" s="475"/>
      <c r="K379" s="458" t="str">
        <f t="shared" si="31"/>
        <v/>
      </c>
      <c r="L379" s="233" t="str">
        <f t="shared" si="32"/>
        <v/>
      </c>
      <c r="M379" s="161">
        <f t="shared" si="33"/>
        <v>0</v>
      </c>
      <c r="N379" s="278"/>
      <c r="O379" s="278"/>
      <c r="P379" s="275"/>
      <c r="Q379" s="278"/>
      <c r="R379" s="275"/>
      <c r="S379" s="278"/>
      <c r="T379" s="278"/>
      <c r="U379" s="278"/>
      <c r="V379" s="278"/>
      <c r="W379" s="278"/>
      <c r="X379" s="278"/>
      <c r="Y379" s="275"/>
      <c r="Z379" s="275"/>
      <c r="AA379" s="275"/>
      <c r="AB379" s="278"/>
      <c r="AC379" s="272"/>
      <c r="AD379" s="462"/>
      <c r="AE379" s="459"/>
      <c r="AF379" s="462"/>
      <c r="AG379" s="466"/>
      <c r="AH379" s="462"/>
    </row>
    <row r="380" spans="1:34" s="124" customFormat="1" ht="15" hidden="1" customHeight="1" x14ac:dyDescent="0.25">
      <c r="A380" s="463"/>
      <c r="B380" s="473"/>
      <c r="C380" s="474"/>
      <c r="D380" s="469"/>
      <c r="E380" s="254"/>
      <c r="F380" s="255"/>
      <c r="G380" s="236"/>
      <c r="H380" s="236"/>
      <c r="I380" s="475"/>
      <c r="J380" s="475"/>
      <c r="K380" s="458" t="str">
        <f t="shared" si="31"/>
        <v/>
      </c>
      <c r="L380" s="233" t="str">
        <f t="shared" si="32"/>
        <v/>
      </c>
      <c r="M380" s="161">
        <f t="shared" si="33"/>
        <v>0</v>
      </c>
      <c r="N380" s="278"/>
      <c r="O380" s="278"/>
      <c r="P380" s="275"/>
      <c r="Q380" s="278"/>
      <c r="R380" s="275"/>
      <c r="S380" s="278"/>
      <c r="T380" s="278"/>
      <c r="U380" s="278"/>
      <c r="V380" s="278"/>
      <c r="W380" s="278"/>
      <c r="X380" s="278"/>
      <c r="Y380" s="275"/>
      <c r="Z380" s="275"/>
      <c r="AA380" s="275"/>
      <c r="AB380" s="278"/>
      <c r="AC380" s="272"/>
      <c r="AD380" s="462"/>
      <c r="AE380" s="459"/>
      <c r="AF380" s="462"/>
      <c r="AG380" s="466"/>
      <c r="AH380" s="462"/>
    </row>
    <row r="381" spans="1:34" s="124" customFormat="1" ht="15" hidden="1" customHeight="1" x14ac:dyDescent="0.25">
      <c r="A381" s="463"/>
      <c r="B381" s="473"/>
      <c r="C381" s="474"/>
      <c r="D381" s="257"/>
      <c r="E381" s="254"/>
      <c r="F381" s="255"/>
      <c r="G381" s="236"/>
      <c r="H381" s="236"/>
      <c r="I381" s="475"/>
      <c r="J381" s="475"/>
      <c r="K381" s="458" t="str">
        <f t="shared" si="31"/>
        <v/>
      </c>
      <c r="L381" s="233" t="str">
        <f t="shared" si="32"/>
        <v/>
      </c>
      <c r="M381" s="161">
        <f t="shared" si="33"/>
        <v>0</v>
      </c>
      <c r="N381" s="278"/>
      <c r="O381" s="278"/>
      <c r="P381" s="275"/>
      <c r="Q381" s="278"/>
      <c r="R381" s="275"/>
      <c r="S381" s="278"/>
      <c r="T381" s="278"/>
      <c r="U381" s="278"/>
      <c r="V381" s="278"/>
      <c r="W381" s="278"/>
      <c r="X381" s="278"/>
      <c r="Y381" s="275"/>
      <c r="Z381" s="275"/>
      <c r="AA381" s="275"/>
      <c r="AB381" s="278"/>
      <c r="AC381" s="272"/>
      <c r="AD381" s="462"/>
      <c r="AE381" s="459"/>
      <c r="AF381" s="462"/>
      <c r="AG381" s="466"/>
      <c r="AH381" s="462"/>
    </row>
    <row r="382" spans="1:34" s="124" customFormat="1" ht="15" hidden="1" customHeight="1" x14ac:dyDescent="0.25">
      <c r="A382" s="463"/>
      <c r="B382" s="473"/>
      <c r="C382" s="474"/>
      <c r="D382" s="257"/>
      <c r="E382" s="254"/>
      <c r="F382" s="255"/>
      <c r="G382" s="236"/>
      <c r="H382" s="236"/>
      <c r="I382" s="475"/>
      <c r="J382" s="475"/>
      <c r="K382" s="458" t="str">
        <f t="shared" si="31"/>
        <v/>
      </c>
      <c r="L382" s="233" t="str">
        <f t="shared" si="32"/>
        <v/>
      </c>
      <c r="M382" s="161">
        <f t="shared" si="33"/>
        <v>0</v>
      </c>
      <c r="N382" s="278"/>
      <c r="O382" s="278"/>
      <c r="P382" s="275"/>
      <c r="Q382" s="278"/>
      <c r="R382" s="275"/>
      <c r="S382" s="278"/>
      <c r="T382" s="278"/>
      <c r="U382" s="278"/>
      <c r="V382" s="278"/>
      <c r="W382" s="278"/>
      <c r="X382" s="278"/>
      <c r="Y382" s="275"/>
      <c r="Z382" s="275"/>
      <c r="AA382" s="275"/>
      <c r="AB382" s="278"/>
      <c r="AC382" s="272"/>
      <c r="AD382" s="462"/>
      <c r="AE382" s="459"/>
      <c r="AF382" s="462"/>
      <c r="AG382" s="466"/>
      <c r="AH382" s="462"/>
    </row>
    <row r="383" spans="1:34" s="124" customFormat="1" ht="15" hidden="1" customHeight="1" x14ac:dyDescent="0.25">
      <c r="A383" s="463"/>
      <c r="B383" s="473"/>
      <c r="C383" s="474"/>
      <c r="D383" s="469"/>
      <c r="E383" s="254"/>
      <c r="F383" s="255"/>
      <c r="G383" s="236"/>
      <c r="H383" s="236"/>
      <c r="I383" s="475"/>
      <c r="J383" s="475"/>
      <c r="K383" s="458" t="str">
        <f t="shared" si="31"/>
        <v/>
      </c>
      <c r="L383" s="233" t="str">
        <f t="shared" si="32"/>
        <v/>
      </c>
      <c r="M383" s="161">
        <f t="shared" si="33"/>
        <v>0</v>
      </c>
      <c r="N383" s="278"/>
      <c r="O383" s="278"/>
      <c r="P383" s="275"/>
      <c r="Q383" s="278"/>
      <c r="R383" s="275"/>
      <c r="S383" s="278"/>
      <c r="T383" s="278"/>
      <c r="U383" s="278"/>
      <c r="V383" s="278"/>
      <c r="W383" s="278"/>
      <c r="X383" s="278"/>
      <c r="Y383" s="275"/>
      <c r="Z383" s="275"/>
      <c r="AA383" s="275"/>
      <c r="AB383" s="278"/>
      <c r="AC383" s="272"/>
      <c r="AD383" s="462"/>
      <c r="AE383" s="459"/>
      <c r="AF383" s="462"/>
      <c r="AG383" s="466"/>
      <c r="AH383" s="462"/>
    </row>
    <row r="384" spans="1:34" s="124" customFormat="1" ht="15" hidden="1" customHeight="1" x14ac:dyDescent="0.25">
      <c r="A384" s="463"/>
      <c r="B384" s="473"/>
      <c r="C384" s="474"/>
      <c r="D384" s="469"/>
      <c r="E384" s="254"/>
      <c r="F384" s="255"/>
      <c r="G384" s="236"/>
      <c r="H384" s="236"/>
      <c r="I384" s="475"/>
      <c r="J384" s="475"/>
      <c r="K384" s="458" t="str">
        <f t="shared" si="31"/>
        <v/>
      </c>
      <c r="L384" s="233" t="str">
        <f t="shared" si="32"/>
        <v/>
      </c>
      <c r="M384" s="161">
        <f t="shared" si="33"/>
        <v>0</v>
      </c>
      <c r="N384" s="278"/>
      <c r="O384" s="278"/>
      <c r="P384" s="275"/>
      <c r="Q384" s="278"/>
      <c r="R384" s="275"/>
      <c r="S384" s="278"/>
      <c r="T384" s="278"/>
      <c r="U384" s="278"/>
      <c r="V384" s="278"/>
      <c r="W384" s="278"/>
      <c r="X384" s="278"/>
      <c r="Y384" s="275"/>
      <c r="Z384" s="275"/>
      <c r="AA384" s="275"/>
      <c r="AB384" s="278"/>
      <c r="AC384" s="272"/>
      <c r="AD384" s="462"/>
      <c r="AE384" s="459"/>
      <c r="AF384" s="462"/>
      <c r="AG384" s="466"/>
      <c r="AH384" s="462"/>
    </row>
    <row r="385" spans="1:34" s="124" customFormat="1" ht="15" hidden="1" customHeight="1" x14ac:dyDescent="0.25">
      <c r="A385" s="463"/>
      <c r="B385" s="473"/>
      <c r="C385" s="474"/>
      <c r="D385" s="469"/>
      <c r="E385" s="254"/>
      <c r="F385" s="255"/>
      <c r="G385" s="236"/>
      <c r="H385" s="236"/>
      <c r="I385" s="475"/>
      <c r="J385" s="475"/>
      <c r="K385" s="458" t="str">
        <f t="shared" si="31"/>
        <v/>
      </c>
      <c r="L385" s="233" t="str">
        <f t="shared" si="32"/>
        <v/>
      </c>
      <c r="M385" s="161">
        <f t="shared" si="33"/>
        <v>0</v>
      </c>
      <c r="N385" s="278"/>
      <c r="O385" s="278"/>
      <c r="P385" s="275"/>
      <c r="Q385" s="278"/>
      <c r="R385" s="275"/>
      <c r="S385" s="278"/>
      <c r="T385" s="278"/>
      <c r="U385" s="278"/>
      <c r="V385" s="278"/>
      <c r="W385" s="278"/>
      <c r="X385" s="278"/>
      <c r="Y385" s="275"/>
      <c r="Z385" s="275"/>
      <c r="AA385" s="275"/>
      <c r="AB385" s="278"/>
      <c r="AC385" s="272"/>
      <c r="AD385" s="462"/>
      <c r="AE385" s="459"/>
      <c r="AF385" s="462"/>
      <c r="AG385" s="466"/>
      <c r="AH385" s="462"/>
    </row>
    <row r="386" spans="1:34" s="124" customFormat="1" ht="15" hidden="1" customHeight="1" x14ac:dyDescent="0.25">
      <c r="A386" s="463"/>
      <c r="B386" s="473"/>
      <c r="C386" s="474"/>
      <c r="D386" s="469"/>
      <c r="E386" s="254"/>
      <c r="F386" s="255"/>
      <c r="G386" s="236"/>
      <c r="H386" s="236"/>
      <c r="I386" s="475"/>
      <c r="J386" s="475"/>
      <c r="K386" s="458" t="str">
        <f t="shared" si="31"/>
        <v/>
      </c>
      <c r="L386" s="233" t="str">
        <f t="shared" si="32"/>
        <v/>
      </c>
      <c r="M386" s="161">
        <f t="shared" si="33"/>
        <v>0</v>
      </c>
      <c r="N386" s="278"/>
      <c r="O386" s="278"/>
      <c r="P386" s="275"/>
      <c r="Q386" s="278"/>
      <c r="R386" s="275"/>
      <c r="S386" s="278"/>
      <c r="T386" s="278"/>
      <c r="U386" s="278"/>
      <c r="V386" s="278"/>
      <c r="W386" s="278"/>
      <c r="X386" s="278"/>
      <c r="Y386" s="275"/>
      <c r="Z386" s="275"/>
      <c r="AA386" s="275"/>
      <c r="AB386" s="278"/>
      <c r="AC386" s="272"/>
      <c r="AD386" s="462"/>
      <c r="AE386" s="459"/>
      <c r="AF386" s="462"/>
      <c r="AG386" s="466"/>
      <c r="AH386" s="462"/>
    </row>
    <row r="387" spans="1:34" s="124" customFormat="1" ht="15" hidden="1" customHeight="1" x14ac:dyDescent="0.25">
      <c r="A387" s="463"/>
      <c r="B387" s="473"/>
      <c r="C387" s="474"/>
      <c r="D387" s="469"/>
      <c r="E387" s="254"/>
      <c r="F387" s="255"/>
      <c r="G387" s="236"/>
      <c r="H387" s="236"/>
      <c r="I387" s="475"/>
      <c r="J387" s="475"/>
      <c r="K387" s="458" t="str">
        <f t="shared" si="31"/>
        <v/>
      </c>
      <c r="L387" s="233" t="str">
        <f t="shared" si="32"/>
        <v/>
      </c>
      <c r="M387" s="161">
        <f t="shared" si="33"/>
        <v>0</v>
      </c>
      <c r="N387" s="278"/>
      <c r="O387" s="278"/>
      <c r="P387" s="275"/>
      <c r="Q387" s="278"/>
      <c r="R387" s="275"/>
      <c r="S387" s="278"/>
      <c r="T387" s="278"/>
      <c r="U387" s="278"/>
      <c r="V387" s="278"/>
      <c r="W387" s="278"/>
      <c r="X387" s="278"/>
      <c r="Y387" s="275"/>
      <c r="Z387" s="275"/>
      <c r="AA387" s="275"/>
      <c r="AB387" s="278"/>
      <c r="AC387" s="272"/>
      <c r="AD387" s="462"/>
      <c r="AE387" s="459"/>
      <c r="AF387" s="462"/>
      <c r="AG387" s="466"/>
      <c r="AH387" s="462"/>
    </row>
    <row r="388" spans="1:34" s="124" customFormat="1" ht="15" hidden="1" customHeight="1" x14ac:dyDescent="0.25">
      <c r="A388" s="463"/>
      <c r="B388" s="473"/>
      <c r="C388" s="474"/>
      <c r="D388" s="469"/>
      <c r="E388" s="254"/>
      <c r="F388" s="255"/>
      <c r="G388" s="236"/>
      <c r="H388" s="236"/>
      <c r="I388" s="475"/>
      <c r="J388" s="475"/>
      <c r="K388" s="458" t="str">
        <f t="shared" si="31"/>
        <v/>
      </c>
      <c r="L388" s="233" t="str">
        <f t="shared" si="32"/>
        <v/>
      </c>
      <c r="M388" s="161">
        <f t="shared" si="33"/>
        <v>0</v>
      </c>
      <c r="N388" s="278"/>
      <c r="O388" s="278"/>
      <c r="P388" s="275"/>
      <c r="Q388" s="278"/>
      <c r="R388" s="275"/>
      <c r="S388" s="278"/>
      <c r="T388" s="278"/>
      <c r="U388" s="278"/>
      <c r="V388" s="278"/>
      <c r="W388" s="278"/>
      <c r="X388" s="278"/>
      <c r="Y388" s="275"/>
      <c r="Z388" s="275"/>
      <c r="AA388" s="275"/>
      <c r="AB388" s="278"/>
      <c r="AC388" s="272"/>
      <c r="AD388" s="462"/>
      <c r="AE388" s="459"/>
      <c r="AF388" s="462"/>
      <c r="AG388" s="466"/>
      <c r="AH388" s="462"/>
    </row>
    <row r="389" spans="1:34" s="124" customFormat="1" ht="15" customHeight="1" x14ac:dyDescent="0.25">
      <c r="A389" s="463"/>
      <c r="B389" s="464" t="s">
        <v>225</v>
      </c>
      <c r="C389" s="474"/>
      <c r="D389" s="469"/>
      <c r="E389" s="254"/>
      <c r="F389" s="255"/>
      <c r="G389" s="236"/>
      <c r="H389" s="236"/>
      <c r="I389" s="475"/>
      <c r="J389" s="475"/>
      <c r="K389" s="458" t="str">
        <f t="shared" si="31"/>
        <v/>
      </c>
      <c r="L389" s="233" t="str">
        <f t="shared" si="32"/>
        <v/>
      </c>
      <c r="M389" s="161">
        <f t="shared" si="33"/>
        <v>0</v>
      </c>
      <c r="N389" s="278"/>
      <c r="O389" s="278"/>
      <c r="P389" s="275"/>
      <c r="Q389" s="278"/>
      <c r="R389" s="275"/>
      <c r="S389" s="278"/>
      <c r="T389" s="278"/>
      <c r="U389" s="278"/>
      <c r="V389" s="278"/>
      <c r="W389" s="278"/>
      <c r="X389" s="278"/>
      <c r="Y389" s="275"/>
      <c r="Z389" s="275"/>
      <c r="AA389" s="275"/>
      <c r="AB389" s="278"/>
      <c r="AC389" s="272"/>
      <c r="AD389" s="462"/>
      <c r="AE389" s="459"/>
      <c r="AF389" s="462"/>
      <c r="AG389" s="466"/>
      <c r="AH389" s="462"/>
    </row>
    <row r="390" spans="1:34" s="124" customFormat="1" ht="15" x14ac:dyDescent="0.25">
      <c r="A390" s="470"/>
      <c r="B390" s="471" t="s">
        <v>522</v>
      </c>
      <c r="C390" s="477"/>
      <c r="D390" s="469"/>
      <c r="E390" s="254"/>
      <c r="F390" s="255"/>
      <c r="G390" s="236"/>
      <c r="H390" s="236"/>
      <c r="I390" s="475"/>
      <c r="J390" s="475"/>
      <c r="K390" s="458" t="str">
        <f t="shared" si="31"/>
        <v/>
      </c>
      <c r="L390" s="233" t="str">
        <f t="shared" si="32"/>
        <v/>
      </c>
      <c r="M390" s="161">
        <f t="shared" si="33"/>
        <v>0</v>
      </c>
      <c r="N390" s="279"/>
      <c r="O390" s="279"/>
      <c r="P390" s="276"/>
      <c r="Q390" s="279"/>
      <c r="R390" s="276"/>
      <c r="S390" s="279"/>
      <c r="T390" s="279"/>
      <c r="U390" s="279"/>
      <c r="V390" s="279"/>
      <c r="W390" s="279"/>
      <c r="X390" s="279"/>
      <c r="Y390" s="276"/>
      <c r="Z390" s="276"/>
      <c r="AA390" s="276"/>
      <c r="AB390" s="279"/>
      <c r="AC390" s="273"/>
      <c r="AD390" s="462"/>
      <c r="AE390" s="459"/>
      <c r="AF390" s="462"/>
      <c r="AG390" s="466"/>
      <c r="AH390" s="462"/>
    </row>
    <row r="391" spans="1:34" s="124" customFormat="1" ht="17.25" x14ac:dyDescent="0.3">
      <c r="A391" s="452">
        <v>20</v>
      </c>
      <c r="B391" s="453" t="str">
        <f>'[1]danh sach'!B30</f>
        <v>Nguyễn Thùy</v>
      </c>
      <c r="C391" s="454" t="str">
        <f>'[1]danh sach'!C30</f>
        <v>Linh</v>
      </c>
      <c r="D391" s="469" t="s">
        <v>317</v>
      </c>
      <c r="E391" s="254" t="s">
        <v>323</v>
      </c>
      <c r="F391" s="255">
        <v>1</v>
      </c>
      <c r="G391" s="236">
        <v>45</v>
      </c>
      <c r="H391" s="236"/>
      <c r="I391" s="475">
        <v>50</v>
      </c>
      <c r="J391" s="475"/>
      <c r="K391" s="458">
        <f t="shared" si="31"/>
        <v>1.2100000000000002</v>
      </c>
      <c r="L391" s="233" t="str">
        <f t="shared" si="32"/>
        <v/>
      </c>
      <c r="M391" s="161">
        <f t="shared" si="33"/>
        <v>54.5</v>
      </c>
      <c r="N391" s="277">
        <f>'[2]danh sach'!O30</f>
        <v>40.5</v>
      </c>
      <c r="O391" s="277"/>
      <c r="P391" s="274">
        <f>SUM(M391:M410)+N391+O391</f>
        <v>449.59999999999997</v>
      </c>
      <c r="Q391" s="277"/>
      <c r="R391" s="274">
        <f>'Mau B2'!L30</f>
        <v>0</v>
      </c>
      <c r="S391" s="277">
        <f>'[2]danh sach'!J30</f>
        <v>270</v>
      </c>
      <c r="T391" s="277">
        <f t="shared" ref="T391" si="36">S391</f>
        <v>270</v>
      </c>
      <c r="U391" s="277">
        <v>500</v>
      </c>
      <c r="V391" s="277">
        <f>U391</f>
        <v>500</v>
      </c>
      <c r="W391" s="277">
        <v>360</v>
      </c>
      <c r="X391" s="277">
        <f>W391</f>
        <v>360</v>
      </c>
      <c r="Y391" s="274">
        <f>ROUND((P391-T391),1)</f>
        <v>179.6</v>
      </c>
      <c r="Z391" s="274">
        <f>IF(OR(SUM(V391:V410)="",SUM(Q391:Q410)=""),0,ROUND(IF(SUM(U391:U410)=500,(SUM(Q391:Q410)-SUM(V391:V410))/3.2,IF(SUM(U391:U410)=600,(SUM(Q391:Q410)-SUM(V391:V410))/2.8,0)),1))</f>
        <v>-156.30000000000001</v>
      </c>
      <c r="AA391" s="274">
        <f>IF(OR(SUM(X391:X410)="",SUM(R391:R410)=""),0,ROUND(IF(SUM(W391:W410)=360,(SUM(R391:R410)-SUM(X391:X410))/3.2,IF(SUM(W391:W410)=260,(SUM(R391:R410)-SUM(X391:X410))/2.8,0)),1))</f>
        <v>-112.5</v>
      </c>
      <c r="AB391" s="277"/>
      <c r="AC391" s="271">
        <f>SUM(Y391:AA410)</f>
        <v>-89.200000000000017</v>
      </c>
      <c r="AD391" s="497" t="s">
        <v>223</v>
      </c>
      <c r="AE391" s="459"/>
      <c r="AF391" s="460">
        <f>1760/3.33</f>
        <v>528.52852852852857</v>
      </c>
      <c r="AG391" s="461">
        <f>P391-AF391</f>
        <v>-78.928528528528602</v>
      </c>
      <c r="AH391" s="462"/>
    </row>
    <row r="392" spans="1:34" s="124" customFormat="1" ht="15" x14ac:dyDescent="0.25">
      <c r="A392" s="463"/>
      <c r="B392" s="473"/>
      <c r="C392" s="474"/>
      <c r="D392" s="469" t="s">
        <v>317</v>
      </c>
      <c r="E392" s="254" t="s">
        <v>337</v>
      </c>
      <c r="F392" s="255">
        <v>1</v>
      </c>
      <c r="G392" s="236">
        <v>45</v>
      </c>
      <c r="H392" s="236"/>
      <c r="I392" s="475">
        <v>49</v>
      </c>
      <c r="J392" s="475"/>
      <c r="K392" s="458">
        <f t="shared" si="31"/>
        <v>1.2100000000000002</v>
      </c>
      <c r="L392" s="233" t="str">
        <f t="shared" si="32"/>
        <v/>
      </c>
      <c r="M392" s="161">
        <f t="shared" si="33"/>
        <v>54.5</v>
      </c>
      <c r="N392" s="278"/>
      <c r="O392" s="278"/>
      <c r="P392" s="275"/>
      <c r="Q392" s="278"/>
      <c r="R392" s="275"/>
      <c r="S392" s="278"/>
      <c r="T392" s="278"/>
      <c r="U392" s="278"/>
      <c r="V392" s="278"/>
      <c r="W392" s="278"/>
      <c r="X392" s="278"/>
      <c r="Y392" s="275"/>
      <c r="Z392" s="275"/>
      <c r="AA392" s="275"/>
      <c r="AB392" s="278"/>
      <c r="AC392" s="272"/>
      <c r="AD392" s="462"/>
      <c r="AE392" s="459"/>
      <c r="AF392" s="462"/>
      <c r="AG392" s="466"/>
      <c r="AH392" s="462"/>
    </row>
    <row r="393" spans="1:34" s="124" customFormat="1" ht="15" x14ac:dyDescent="0.25">
      <c r="A393" s="463"/>
      <c r="B393" s="473"/>
      <c r="C393" s="474"/>
      <c r="D393" s="257" t="s">
        <v>312</v>
      </c>
      <c r="E393" s="254" t="s">
        <v>311</v>
      </c>
      <c r="F393" s="255">
        <v>1</v>
      </c>
      <c r="G393" s="236"/>
      <c r="H393" s="236">
        <v>120</v>
      </c>
      <c r="I393" s="475">
        <v>20</v>
      </c>
      <c r="J393" s="475"/>
      <c r="K393" s="458" t="str">
        <f t="shared" si="31"/>
        <v/>
      </c>
      <c r="L393" s="233">
        <f t="shared" si="32"/>
        <v>1</v>
      </c>
      <c r="M393" s="161">
        <f t="shared" si="33"/>
        <v>80</v>
      </c>
      <c r="N393" s="278"/>
      <c r="O393" s="278"/>
      <c r="P393" s="275"/>
      <c r="Q393" s="278"/>
      <c r="R393" s="275"/>
      <c r="S393" s="278"/>
      <c r="T393" s="278"/>
      <c r="U393" s="278"/>
      <c r="V393" s="278"/>
      <c r="W393" s="278"/>
      <c r="X393" s="278"/>
      <c r="Y393" s="275"/>
      <c r="Z393" s="275"/>
      <c r="AA393" s="275"/>
      <c r="AB393" s="278"/>
      <c r="AC393" s="272"/>
      <c r="AD393" s="462"/>
      <c r="AE393" s="459"/>
      <c r="AF393" s="462"/>
      <c r="AG393" s="466"/>
      <c r="AH393" s="462"/>
    </row>
    <row r="394" spans="1:34" s="124" customFormat="1" ht="15" x14ac:dyDescent="0.25">
      <c r="A394" s="463"/>
      <c r="B394" s="473"/>
      <c r="C394" s="474"/>
      <c r="D394" s="469" t="s">
        <v>316</v>
      </c>
      <c r="E394" s="254" t="s">
        <v>307</v>
      </c>
      <c r="F394" s="255">
        <v>1</v>
      </c>
      <c r="G394" s="236">
        <v>33</v>
      </c>
      <c r="H394" s="236"/>
      <c r="I394" s="475">
        <v>58</v>
      </c>
      <c r="J394" s="475"/>
      <c r="K394" s="458">
        <f t="shared" si="31"/>
        <v>1.2100000000000002</v>
      </c>
      <c r="L394" s="233" t="str">
        <f t="shared" si="32"/>
        <v/>
      </c>
      <c r="M394" s="161">
        <f t="shared" si="33"/>
        <v>39.9</v>
      </c>
      <c r="N394" s="278"/>
      <c r="O394" s="278"/>
      <c r="P394" s="275"/>
      <c r="Q394" s="278"/>
      <c r="R394" s="275"/>
      <c r="S394" s="278"/>
      <c r="T394" s="278"/>
      <c r="U394" s="278"/>
      <c r="V394" s="278"/>
      <c r="W394" s="278"/>
      <c r="X394" s="278"/>
      <c r="Y394" s="275"/>
      <c r="Z394" s="275"/>
      <c r="AA394" s="275"/>
      <c r="AB394" s="278"/>
      <c r="AC394" s="272"/>
      <c r="AD394" s="462"/>
      <c r="AE394" s="459"/>
      <c r="AF394" s="462"/>
      <c r="AG394" s="466"/>
      <c r="AH394" s="462"/>
    </row>
    <row r="395" spans="1:34" s="124" customFormat="1" ht="15" x14ac:dyDescent="0.25">
      <c r="A395" s="463"/>
      <c r="B395" s="473"/>
      <c r="C395" s="474"/>
      <c r="D395" s="469" t="s">
        <v>454</v>
      </c>
      <c r="E395" s="254" t="s">
        <v>464</v>
      </c>
      <c r="F395" s="255">
        <v>2</v>
      </c>
      <c r="G395" s="236"/>
      <c r="H395" s="236">
        <v>90</v>
      </c>
      <c r="I395" s="475">
        <v>24</v>
      </c>
      <c r="J395" s="475"/>
      <c r="K395" s="458" t="str">
        <f t="shared" si="31"/>
        <v/>
      </c>
      <c r="L395" s="233">
        <f t="shared" si="32"/>
        <v>1.1000000000000001</v>
      </c>
      <c r="M395" s="161">
        <f t="shared" si="33"/>
        <v>66</v>
      </c>
      <c r="N395" s="278"/>
      <c r="O395" s="278"/>
      <c r="P395" s="275"/>
      <c r="Q395" s="278"/>
      <c r="R395" s="275"/>
      <c r="S395" s="278"/>
      <c r="T395" s="278"/>
      <c r="U395" s="278"/>
      <c r="V395" s="278"/>
      <c r="W395" s="278"/>
      <c r="X395" s="278"/>
      <c r="Y395" s="275"/>
      <c r="Z395" s="275"/>
      <c r="AA395" s="275"/>
      <c r="AB395" s="278"/>
      <c r="AC395" s="272"/>
      <c r="AD395" s="462"/>
      <c r="AE395" s="459"/>
      <c r="AF395" s="462"/>
      <c r="AG395" s="466"/>
      <c r="AH395" s="462"/>
    </row>
    <row r="396" spans="1:34" s="124" customFormat="1" ht="15" x14ac:dyDescent="0.25">
      <c r="A396" s="463"/>
      <c r="B396" s="473"/>
      <c r="C396" s="474"/>
      <c r="D396" s="469" t="s">
        <v>309</v>
      </c>
      <c r="E396" s="254" t="s">
        <v>512</v>
      </c>
      <c r="F396" s="255">
        <v>2</v>
      </c>
      <c r="G396" s="236"/>
      <c r="H396" s="236">
        <v>120</v>
      </c>
      <c r="I396" s="475">
        <v>38</v>
      </c>
      <c r="J396" s="475"/>
      <c r="K396" s="458" t="str">
        <f t="shared" ref="K396:K459" si="37">IF(G396=0,"",IF(LEFT(D396,2)="ĐA",0.3*1.1,IF(AND(OR(LEFT(E396,4)="13CĐ",LEFT(E396,4)="14CĐ",LEFT(E396,4)="15CĐ"),(I396+J396)&gt;120),1.5*1.1,IF(AND(OR(LEFT(E396,4)="13CĐ",LEFT(E396,4)="14CĐ",LEFT(E396,4)="15CĐ"),(I396+J396)&gt;100),1.4*1.1,IF(LEFT(D396,2)="ĐA",0.3*(I396+J396)*1.1,IF(AND(OR(LEFT(E396,4)="13CĐ",LEFT(E396,4)="14CĐ",LEFT(E396,4)="15CĐ"),(I396+J396)&gt;80),1.3*1.1,IF(LEFT(D396,2)="ĐA",0.3*(I396+J396)*1.1,IF(AND(OR(LEFT(E396,4)="13CĐ",LEFT(E396,4)="14CĐ",LEFT(E396,4)="15CĐ"),(I396+J396)&gt;60),1.2*1.1,IF(LEFT(D396,2)="ĐA",0.3*(I396+J396)*1.1,IF(AND(OR(LEFT(E396,4)="13CĐ",LEFT(E396,4)="14CĐ",LEFT(E396,4)="15CĐ"),(I396+J396)&gt;40),1.1*1.1,IF(OR(LEFT(E396,4)="13CĐ",LEFT(E396,4)="14CĐ",LEFT(E396,4)="15CĐ"),1.1,IF((I396+J396)&gt;120,1.5,IF((I396+J396)&gt;100,1.4,IF((I396+J396)&gt;80,1.3,IF((I396+J396)&gt;60,1.2,IF((I396+J396)&gt;40,1.1,1))))))))))))))))</f>
        <v/>
      </c>
      <c r="L396" s="233">
        <f t="shared" ref="L396:L459" si="38">IF(H396=0,"",IF(AND(OR(LEFT(E396,4)="13CĐ",LEFT(E396,4)="14CĐ",LEFT(E396,4)="15CĐ"),(I396+J396)&gt;35),1.2*1.1,IF(AND(OR(LEFT(E396,4)="13CĐ",LEFT(E396,4)="14CĐ",LEFT(E396,4)="15CĐ"),(I396+J396)&gt;=30),1.1*1.1,IF(OR(LEFT(E396,4)="13CĐ",LEFT(E396,4)="14CĐ",LEFT(E396,4)="15CĐ"),1.1,IF((I396+J396)&gt;35,1.2,IF((I396+J396)&gt;=30,1.1,1))))))</f>
        <v>1.2</v>
      </c>
      <c r="M396" s="161">
        <f t="shared" si="33"/>
        <v>96</v>
      </c>
      <c r="N396" s="278"/>
      <c r="O396" s="278"/>
      <c r="P396" s="275"/>
      <c r="Q396" s="278"/>
      <c r="R396" s="275"/>
      <c r="S396" s="278"/>
      <c r="T396" s="278"/>
      <c r="U396" s="278"/>
      <c r="V396" s="278"/>
      <c r="W396" s="278"/>
      <c r="X396" s="278"/>
      <c r="Y396" s="275"/>
      <c r="Z396" s="275"/>
      <c r="AA396" s="275"/>
      <c r="AB396" s="278"/>
      <c r="AC396" s="272"/>
      <c r="AD396" s="462"/>
      <c r="AE396" s="459"/>
      <c r="AF396" s="462"/>
      <c r="AG396" s="466"/>
      <c r="AH396" s="462"/>
    </row>
    <row r="397" spans="1:34" s="124" customFormat="1" ht="15" hidden="1" x14ac:dyDescent="0.25">
      <c r="A397" s="463"/>
      <c r="B397" s="473"/>
      <c r="C397" s="474"/>
      <c r="D397" s="469" t="s">
        <v>492</v>
      </c>
      <c r="E397" s="254" t="s">
        <v>465</v>
      </c>
      <c r="F397" s="255">
        <v>2</v>
      </c>
      <c r="G397" s="236"/>
      <c r="H397" s="236"/>
      <c r="I397" s="475"/>
      <c r="J397" s="475"/>
      <c r="K397" s="458" t="str">
        <f t="shared" si="37"/>
        <v/>
      </c>
      <c r="L397" s="233" t="str">
        <f t="shared" si="38"/>
        <v/>
      </c>
      <c r="M397" s="161">
        <f t="shared" si="33"/>
        <v>0</v>
      </c>
      <c r="N397" s="278"/>
      <c r="O397" s="278"/>
      <c r="P397" s="275"/>
      <c r="Q397" s="278"/>
      <c r="R397" s="275"/>
      <c r="S397" s="278"/>
      <c r="T397" s="278"/>
      <c r="U397" s="278"/>
      <c r="V397" s="278"/>
      <c r="W397" s="278"/>
      <c r="X397" s="278"/>
      <c r="Y397" s="275"/>
      <c r="Z397" s="275"/>
      <c r="AA397" s="275"/>
      <c r="AB397" s="278"/>
      <c r="AC397" s="272"/>
      <c r="AD397" s="462"/>
      <c r="AE397" s="459"/>
      <c r="AF397" s="462"/>
      <c r="AG397" s="466"/>
      <c r="AH397" s="462"/>
    </row>
    <row r="398" spans="1:34" s="124" customFormat="1" ht="15" hidden="1" customHeight="1" x14ac:dyDescent="0.25">
      <c r="A398" s="463"/>
      <c r="B398" s="473"/>
      <c r="C398" s="474"/>
      <c r="D398" s="257"/>
      <c r="E398" s="254"/>
      <c r="F398" s="255"/>
      <c r="G398" s="236"/>
      <c r="H398" s="236"/>
      <c r="I398" s="475"/>
      <c r="J398" s="475"/>
      <c r="K398" s="458" t="str">
        <f t="shared" si="37"/>
        <v/>
      </c>
      <c r="L398" s="233" t="str">
        <f t="shared" si="38"/>
        <v/>
      </c>
      <c r="M398" s="161">
        <f t="shared" si="33"/>
        <v>0</v>
      </c>
      <c r="N398" s="278"/>
      <c r="O398" s="278"/>
      <c r="P398" s="275"/>
      <c r="Q398" s="278"/>
      <c r="R398" s="275"/>
      <c r="S398" s="278"/>
      <c r="T398" s="278"/>
      <c r="U398" s="278"/>
      <c r="V398" s="278"/>
      <c r="W398" s="278"/>
      <c r="X398" s="278"/>
      <c r="Y398" s="275"/>
      <c r="Z398" s="275"/>
      <c r="AA398" s="275"/>
      <c r="AB398" s="278"/>
      <c r="AC398" s="272"/>
      <c r="AD398" s="462"/>
      <c r="AE398" s="459"/>
      <c r="AF398" s="462"/>
      <c r="AG398" s="466"/>
      <c r="AH398" s="462"/>
    </row>
    <row r="399" spans="1:34" s="124" customFormat="1" ht="15" hidden="1" customHeight="1" x14ac:dyDescent="0.25">
      <c r="A399" s="463"/>
      <c r="B399" s="473"/>
      <c r="C399" s="474"/>
      <c r="D399" s="257"/>
      <c r="E399" s="254"/>
      <c r="F399" s="255"/>
      <c r="G399" s="236"/>
      <c r="H399" s="236"/>
      <c r="I399" s="475"/>
      <c r="J399" s="475"/>
      <c r="K399" s="458" t="str">
        <f t="shared" si="37"/>
        <v/>
      </c>
      <c r="L399" s="233" t="str">
        <f t="shared" si="38"/>
        <v/>
      </c>
      <c r="M399" s="161">
        <f t="shared" si="33"/>
        <v>0</v>
      </c>
      <c r="N399" s="278"/>
      <c r="O399" s="278"/>
      <c r="P399" s="275"/>
      <c r="Q399" s="278"/>
      <c r="R399" s="275"/>
      <c r="S399" s="278"/>
      <c r="T399" s="278"/>
      <c r="U399" s="278"/>
      <c r="V399" s="278"/>
      <c r="W399" s="278"/>
      <c r="X399" s="278"/>
      <c r="Y399" s="275"/>
      <c r="Z399" s="275"/>
      <c r="AA399" s="275"/>
      <c r="AB399" s="278"/>
      <c r="AC399" s="272"/>
      <c r="AD399" s="462"/>
      <c r="AE399" s="459"/>
      <c r="AF399" s="462"/>
      <c r="AG399" s="466"/>
      <c r="AH399" s="462"/>
    </row>
    <row r="400" spans="1:34" s="124" customFormat="1" ht="15" hidden="1" customHeight="1" x14ac:dyDescent="0.25">
      <c r="A400" s="463"/>
      <c r="B400" s="473"/>
      <c r="C400" s="474"/>
      <c r="D400" s="467"/>
      <c r="E400" s="254"/>
      <c r="F400" s="255"/>
      <c r="G400" s="236"/>
      <c r="H400" s="236"/>
      <c r="I400" s="475"/>
      <c r="J400" s="475"/>
      <c r="K400" s="458" t="str">
        <f t="shared" si="37"/>
        <v/>
      </c>
      <c r="L400" s="233" t="str">
        <f t="shared" si="38"/>
        <v/>
      </c>
      <c r="M400" s="161">
        <f t="shared" si="33"/>
        <v>0</v>
      </c>
      <c r="N400" s="278"/>
      <c r="O400" s="278"/>
      <c r="P400" s="275"/>
      <c r="Q400" s="278"/>
      <c r="R400" s="275"/>
      <c r="S400" s="278"/>
      <c r="T400" s="278"/>
      <c r="U400" s="278"/>
      <c r="V400" s="278"/>
      <c r="W400" s="278"/>
      <c r="X400" s="278"/>
      <c r="Y400" s="275"/>
      <c r="Z400" s="275"/>
      <c r="AA400" s="275"/>
      <c r="AB400" s="278"/>
      <c r="AC400" s="272"/>
      <c r="AD400" s="462"/>
      <c r="AE400" s="459"/>
      <c r="AF400" s="462"/>
      <c r="AG400" s="466"/>
      <c r="AH400" s="462"/>
    </row>
    <row r="401" spans="1:34" s="124" customFormat="1" ht="15" hidden="1" customHeight="1" x14ac:dyDescent="0.25">
      <c r="A401" s="463"/>
      <c r="B401" s="473"/>
      <c r="C401" s="474"/>
      <c r="D401" s="467"/>
      <c r="E401" s="254"/>
      <c r="F401" s="255"/>
      <c r="G401" s="236"/>
      <c r="H401" s="236"/>
      <c r="I401" s="475"/>
      <c r="J401" s="475"/>
      <c r="K401" s="458" t="str">
        <f t="shared" si="37"/>
        <v/>
      </c>
      <c r="L401" s="233" t="str">
        <f t="shared" si="38"/>
        <v/>
      </c>
      <c r="M401" s="161">
        <f t="shared" si="33"/>
        <v>0</v>
      </c>
      <c r="N401" s="278"/>
      <c r="O401" s="278"/>
      <c r="P401" s="275"/>
      <c r="Q401" s="278"/>
      <c r="R401" s="275"/>
      <c r="S401" s="278"/>
      <c r="T401" s="278"/>
      <c r="U401" s="278"/>
      <c r="V401" s="278"/>
      <c r="W401" s="278"/>
      <c r="X401" s="278"/>
      <c r="Y401" s="275"/>
      <c r="Z401" s="275"/>
      <c r="AA401" s="275"/>
      <c r="AB401" s="278"/>
      <c r="AC401" s="272"/>
      <c r="AD401" s="462"/>
      <c r="AE401" s="459"/>
      <c r="AF401" s="462"/>
      <c r="AG401" s="466"/>
      <c r="AH401" s="462"/>
    </row>
    <row r="402" spans="1:34" s="124" customFormat="1" ht="15" hidden="1" customHeight="1" x14ac:dyDescent="0.25">
      <c r="A402" s="463"/>
      <c r="B402" s="473"/>
      <c r="C402" s="474"/>
      <c r="D402" s="469"/>
      <c r="E402" s="254"/>
      <c r="F402" s="255"/>
      <c r="G402" s="236"/>
      <c r="H402" s="236"/>
      <c r="I402" s="475"/>
      <c r="J402" s="475"/>
      <c r="K402" s="458" t="str">
        <f t="shared" si="37"/>
        <v/>
      </c>
      <c r="L402" s="233" t="str">
        <f t="shared" si="38"/>
        <v/>
      </c>
      <c r="M402" s="161">
        <f t="shared" si="33"/>
        <v>0</v>
      </c>
      <c r="N402" s="278"/>
      <c r="O402" s="278"/>
      <c r="P402" s="275"/>
      <c r="Q402" s="278"/>
      <c r="R402" s="275"/>
      <c r="S402" s="278"/>
      <c r="T402" s="278"/>
      <c r="U402" s="278"/>
      <c r="V402" s="278"/>
      <c r="W402" s="278"/>
      <c r="X402" s="278"/>
      <c r="Y402" s="275"/>
      <c r="Z402" s="275"/>
      <c r="AA402" s="275"/>
      <c r="AB402" s="278"/>
      <c r="AC402" s="272"/>
      <c r="AD402" s="462"/>
      <c r="AE402" s="459"/>
      <c r="AF402" s="462"/>
      <c r="AG402" s="466"/>
      <c r="AH402" s="462"/>
    </row>
    <row r="403" spans="1:34" s="124" customFormat="1" ht="15" hidden="1" customHeight="1" x14ac:dyDescent="0.25">
      <c r="A403" s="463"/>
      <c r="B403" s="473"/>
      <c r="C403" s="474"/>
      <c r="D403" s="469"/>
      <c r="E403" s="254"/>
      <c r="F403" s="255"/>
      <c r="G403" s="236"/>
      <c r="H403" s="236"/>
      <c r="I403" s="475"/>
      <c r="J403" s="475"/>
      <c r="K403" s="458" t="str">
        <f t="shared" si="37"/>
        <v/>
      </c>
      <c r="L403" s="233" t="str">
        <f t="shared" si="38"/>
        <v/>
      </c>
      <c r="M403" s="161">
        <f t="shared" si="33"/>
        <v>0</v>
      </c>
      <c r="N403" s="278"/>
      <c r="O403" s="278"/>
      <c r="P403" s="275"/>
      <c r="Q403" s="278"/>
      <c r="R403" s="275"/>
      <c r="S403" s="278"/>
      <c r="T403" s="278"/>
      <c r="U403" s="278"/>
      <c r="V403" s="278"/>
      <c r="W403" s="278"/>
      <c r="X403" s="278"/>
      <c r="Y403" s="275"/>
      <c r="Z403" s="275"/>
      <c r="AA403" s="275"/>
      <c r="AB403" s="278"/>
      <c r="AC403" s="272"/>
      <c r="AD403" s="462"/>
      <c r="AE403" s="459"/>
      <c r="AF403" s="462"/>
      <c r="AG403" s="466"/>
      <c r="AH403" s="462"/>
    </row>
    <row r="404" spans="1:34" s="124" customFormat="1" ht="15" hidden="1" customHeight="1" x14ac:dyDescent="0.25">
      <c r="A404" s="463"/>
      <c r="B404" s="473"/>
      <c r="C404" s="474"/>
      <c r="D404" s="469"/>
      <c r="E404" s="254"/>
      <c r="F404" s="255"/>
      <c r="G404" s="236"/>
      <c r="H404" s="236"/>
      <c r="I404" s="475"/>
      <c r="J404" s="475"/>
      <c r="K404" s="458" t="str">
        <f t="shared" si="37"/>
        <v/>
      </c>
      <c r="L404" s="233" t="str">
        <f t="shared" si="38"/>
        <v/>
      </c>
      <c r="M404" s="161">
        <f t="shared" si="33"/>
        <v>0</v>
      </c>
      <c r="N404" s="278"/>
      <c r="O404" s="278"/>
      <c r="P404" s="275"/>
      <c r="Q404" s="278"/>
      <c r="R404" s="275"/>
      <c r="S404" s="278"/>
      <c r="T404" s="278"/>
      <c r="U404" s="278"/>
      <c r="V404" s="278"/>
      <c r="W404" s="278"/>
      <c r="X404" s="278"/>
      <c r="Y404" s="275"/>
      <c r="Z404" s="275"/>
      <c r="AA404" s="275"/>
      <c r="AB404" s="278"/>
      <c r="AC404" s="272"/>
      <c r="AD404" s="462"/>
      <c r="AE404" s="459"/>
      <c r="AF404" s="462"/>
      <c r="AG404" s="466"/>
      <c r="AH404" s="462"/>
    </row>
    <row r="405" spans="1:34" s="124" customFormat="1" ht="15" hidden="1" customHeight="1" x14ac:dyDescent="0.25">
      <c r="A405" s="463"/>
      <c r="B405" s="473"/>
      <c r="C405" s="474"/>
      <c r="D405" s="469"/>
      <c r="E405" s="254"/>
      <c r="F405" s="255"/>
      <c r="G405" s="236"/>
      <c r="H405" s="236"/>
      <c r="I405" s="475"/>
      <c r="J405" s="475"/>
      <c r="K405" s="458" t="str">
        <f t="shared" si="37"/>
        <v/>
      </c>
      <c r="L405" s="233" t="str">
        <f t="shared" si="38"/>
        <v/>
      </c>
      <c r="M405" s="161">
        <f t="shared" si="33"/>
        <v>0</v>
      </c>
      <c r="N405" s="278"/>
      <c r="O405" s="278"/>
      <c r="P405" s="275"/>
      <c r="Q405" s="278"/>
      <c r="R405" s="275"/>
      <c r="S405" s="278"/>
      <c r="T405" s="278"/>
      <c r="U405" s="278"/>
      <c r="V405" s="278"/>
      <c r="W405" s="278"/>
      <c r="X405" s="278"/>
      <c r="Y405" s="275"/>
      <c r="Z405" s="275"/>
      <c r="AA405" s="275"/>
      <c r="AB405" s="278"/>
      <c r="AC405" s="272"/>
      <c r="AD405" s="462"/>
      <c r="AE405" s="459"/>
      <c r="AF405" s="462"/>
      <c r="AG405" s="466"/>
      <c r="AH405" s="462"/>
    </row>
    <row r="406" spans="1:34" s="124" customFormat="1" ht="15" hidden="1" customHeight="1" x14ac:dyDescent="0.25">
      <c r="A406" s="463"/>
      <c r="B406" s="473"/>
      <c r="C406" s="474"/>
      <c r="D406" s="469"/>
      <c r="E406" s="254"/>
      <c r="F406" s="255"/>
      <c r="G406" s="236"/>
      <c r="H406" s="236"/>
      <c r="I406" s="475"/>
      <c r="J406" s="475"/>
      <c r="K406" s="458" t="str">
        <f t="shared" si="37"/>
        <v/>
      </c>
      <c r="L406" s="233" t="str">
        <f t="shared" si="38"/>
        <v/>
      </c>
      <c r="M406" s="161">
        <f t="shared" si="33"/>
        <v>0</v>
      </c>
      <c r="N406" s="278"/>
      <c r="O406" s="278"/>
      <c r="P406" s="275"/>
      <c r="Q406" s="278"/>
      <c r="R406" s="275"/>
      <c r="S406" s="278"/>
      <c r="T406" s="278"/>
      <c r="U406" s="278"/>
      <c r="V406" s="278"/>
      <c r="W406" s="278"/>
      <c r="X406" s="278"/>
      <c r="Y406" s="275"/>
      <c r="Z406" s="275"/>
      <c r="AA406" s="275"/>
      <c r="AB406" s="278"/>
      <c r="AC406" s="272"/>
      <c r="AD406" s="462"/>
      <c r="AE406" s="459"/>
      <c r="AF406" s="462"/>
      <c r="AG406" s="466"/>
      <c r="AH406" s="462"/>
    </row>
    <row r="407" spans="1:34" s="124" customFormat="1" ht="15" hidden="1" customHeight="1" x14ac:dyDescent="0.25">
      <c r="A407" s="463"/>
      <c r="B407" s="473"/>
      <c r="C407" s="474"/>
      <c r="D407" s="469"/>
      <c r="E407" s="254"/>
      <c r="F407" s="255"/>
      <c r="G407" s="236"/>
      <c r="H407" s="236"/>
      <c r="I407" s="475"/>
      <c r="J407" s="475"/>
      <c r="K407" s="458" t="str">
        <f t="shared" si="37"/>
        <v/>
      </c>
      <c r="L407" s="233" t="str">
        <f t="shared" si="38"/>
        <v/>
      </c>
      <c r="M407" s="161">
        <f t="shared" si="33"/>
        <v>0</v>
      </c>
      <c r="N407" s="278"/>
      <c r="O407" s="278"/>
      <c r="P407" s="275"/>
      <c r="Q407" s="278"/>
      <c r="R407" s="275"/>
      <c r="S407" s="278"/>
      <c r="T407" s="278"/>
      <c r="U407" s="278"/>
      <c r="V407" s="278"/>
      <c r="W407" s="278"/>
      <c r="X407" s="278"/>
      <c r="Y407" s="275"/>
      <c r="Z407" s="275"/>
      <c r="AA407" s="275"/>
      <c r="AB407" s="278"/>
      <c r="AC407" s="272"/>
      <c r="AD407" s="462"/>
      <c r="AE407" s="459"/>
      <c r="AF407" s="462"/>
      <c r="AG407" s="466"/>
      <c r="AH407" s="462"/>
    </row>
    <row r="408" spans="1:34" s="124" customFormat="1" ht="15" hidden="1" customHeight="1" x14ac:dyDescent="0.25">
      <c r="A408" s="463"/>
      <c r="B408" s="473"/>
      <c r="C408" s="474"/>
      <c r="D408" s="469"/>
      <c r="E408" s="254"/>
      <c r="F408" s="255"/>
      <c r="G408" s="236"/>
      <c r="H408" s="236"/>
      <c r="I408" s="475"/>
      <c r="J408" s="475"/>
      <c r="K408" s="458" t="str">
        <f t="shared" si="37"/>
        <v/>
      </c>
      <c r="L408" s="233" t="str">
        <f t="shared" si="38"/>
        <v/>
      </c>
      <c r="M408" s="161">
        <f t="shared" si="33"/>
        <v>0</v>
      </c>
      <c r="N408" s="278"/>
      <c r="O408" s="278"/>
      <c r="P408" s="275"/>
      <c r="Q408" s="278"/>
      <c r="R408" s="275"/>
      <c r="S408" s="278"/>
      <c r="T408" s="278"/>
      <c r="U408" s="278"/>
      <c r="V408" s="278"/>
      <c r="W408" s="278"/>
      <c r="X408" s="278"/>
      <c r="Y408" s="275"/>
      <c r="Z408" s="275"/>
      <c r="AA408" s="275"/>
      <c r="AB408" s="278"/>
      <c r="AC408" s="272"/>
      <c r="AD408" s="462"/>
      <c r="AE408" s="459"/>
      <c r="AF408" s="462"/>
      <c r="AG408" s="466"/>
      <c r="AH408" s="462"/>
    </row>
    <row r="409" spans="1:34" s="124" customFormat="1" ht="15" x14ac:dyDescent="0.25">
      <c r="A409" s="463"/>
      <c r="B409" s="464" t="s">
        <v>225</v>
      </c>
      <c r="C409" s="474"/>
      <c r="D409" s="469" t="s">
        <v>526</v>
      </c>
      <c r="E409" s="254" t="s">
        <v>240</v>
      </c>
      <c r="F409" s="255">
        <v>2</v>
      </c>
      <c r="G409" s="236">
        <v>15</v>
      </c>
      <c r="H409" s="236"/>
      <c r="I409" s="475">
        <v>48</v>
      </c>
      <c r="J409" s="475"/>
      <c r="K409" s="458">
        <f t="shared" si="37"/>
        <v>1.2100000000000002</v>
      </c>
      <c r="L409" s="233" t="str">
        <f t="shared" si="38"/>
        <v/>
      </c>
      <c r="M409" s="161">
        <f t="shared" si="33"/>
        <v>18.2</v>
      </c>
      <c r="N409" s="278"/>
      <c r="O409" s="278"/>
      <c r="P409" s="275"/>
      <c r="Q409" s="278"/>
      <c r="R409" s="275"/>
      <c r="S409" s="278"/>
      <c r="T409" s="278"/>
      <c r="U409" s="278"/>
      <c r="V409" s="278"/>
      <c r="W409" s="278"/>
      <c r="X409" s="278"/>
      <c r="Y409" s="275"/>
      <c r="Z409" s="275"/>
      <c r="AA409" s="275"/>
      <c r="AB409" s="278"/>
      <c r="AC409" s="272"/>
      <c r="AD409" s="462"/>
      <c r="AE409" s="459"/>
      <c r="AF409" s="462"/>
      <c r="AG409" s="466"/>
      <c r="AH409" s="462"/>
    </row>
    <row r="410" spans="1:34" s="124" customFormat="1" ht="15" x14ac:dyDescent="0.25">
      <c r="A410" s="470"/>
      <c r="B410" s="471">
        <f>SUM(M391:M410)</f>
        <v>409.09999999999997</v>
      </c>
      <c r="C410" s="477"/>
      <c r="D410" s="469"/>
      <c r="E410" s="254"/>
      <c r="F410" s="255"/>
      <c r="G410" s="236"/>
      <c r="H410" s="236"/>
      <c r="I410" s="475"/>
      <c r="J410" s="475"/>
      <c r="K410" s="458" t="str">
        <f t="shared" si="37"/>
        <v/>
      </c>
      <c r="L410" s="233" t="str">
        <f t="shared" si="38"/>
        <v/>
      </c>
      <c r="M410" s="161">
        <f t="shared" si="33"/>
        <v>0</v>
      </c>
      <c r="N410" s="279"/>
      <c r="O410" s="279"/>
      <c r="P410" s="276"/>
      <c r="Q410" s="279"/>
      <c r="R410" s="276"/>
      <c r="S410" s="279"/>
      <c r="T410" s="279"/>
      <c r="U410" s="279"/>
      <c r="V410" s="279"/>
      <c r="W410" s="279"/>
      <c r="X410" s="279"/>
      <c r="Y410" s="276"/>
      <c r="Z410" s="276"/>
      <c r="AA410" s="276"/>
      <c r="AB410" s="279"/>
      <c r="AC410" s="273"/>
      <c r="AD410" s="462"/>
      <c r="AE410" s="459"/>
      <c r="AF410" s="462"/>
      <c r="AG410" s="466"/>
      <c r="AH410" s="462"/>
    </row>
    <row r="411" spans="1:34" s="124" customFormat="1" ht="17.25" x14ac:dyDescent="0.3">
      <c r="A411" s="452">
        <v>21</v>
      </c>
      <c r="B411" s="453" t="str">
        <f>'[1]danh sach'!B31</f>
        <v xml:space="preserve">Huỳnh Ngọc </v>
      </c>
      <c r="C411" s="454" t="str">
        <f>'[1]danh sach'!C31</f>
        <v xml:space="preserve">Mai </v>
      </c>
      <c r="D411" s="469" t="s">
        <v>231</v>
      </c>
      <c r="E411" s="254" t="s">
        <v>232</v>
      </c>
      <c r="F411" s="255">
        <v>1</v>
      </c>
      <c r="G411" s="236"/>
      <c r="H411" s="236">
        <v>60</v>
      </c>
      <c r="I411" s="475">
        <v>31</v>
      </c>
      <c r="J411" s="475"/>
      <c r="K411" s="458" t="str">
        <f t="shared" si="37"/>
        <v/>
      </c>
      <c r="L411" s="233">
        <f t="shared" si="38"/>
        <v>1.2100000000000002</v>
      </c>
      <c r="M411" s="161">
        <f t="shared" si="33"/>
        <v>48.4</v>
      </c>
      <c r="N411" s="277">
        <f>'[2]danh sach'!O31</f>
        <v>108</v>
      </c>
      <c r="O411" s="277"/>
      <c r="P411" s="274">
        <f>SUM(M411:M430)+N411+O411</f>
        <v>425.69999999999993</v>
      </c>
      <c r="Q411" s="277"/>
      <c r="R411" s="274">
        <f>'Mau B2'!L31</f>
        <v>0</v>
      </c>
      <c r="S411" s="277">
        <f>'[2]danh sach'!J31</f>
        <v>270</v>
      </c>
      <c r="T411" s="277">
        <f t="shared" ref="T411" si="39">S411</f>
        <v>270</v>
      </c>
      <c r="U411" s="277">
        <v>500</v>
      </c>
      <c r="V411" s="277">
        <f>U411</f>
        <v>500</v>
      </c>
      <c r="W411" s="277">
        <v>360</v>
      </c>
      <c r="X411" s="277">
        <f>W411</f>
        <v>360</v>
      </c>
      <c r="Y411" s="274">
        <f>ROUND((P411-T411),1)</f>
        <v>155.69999999999999</v>
      </c>
      <c r="Z411" s="274">
        <f>IF(OR(SUM(V411:V430)="",SUM(Q411:Q430)=""),0,ROUND(IF(SUM(U411:U430)=500,(SUM(Q411:Q430)-SUM(V411:V430))/3.2,IF(SUM(U411:U430)=600,(SUM(Q411:Q430)-SUM(V411:V430))/2.8,0)),1))</f>
        <v>-156.30000000000001</v>
      </c>
      <c r="AA411" s="274">
        <f>IF(OR(SUM(X411:X430)="",SUM(R411:R430)=""),0,ROUND(IF(SUM(W411:W430)=360,(SUM(R411:R430)-SUM(X411:X430))/3.2,IF(SUM(W411:W430)=260,(SUM(R411:R430)-SUM(X411:X430))/2.8,0)),1))</f>
        <v>-112.5</v>
      </c>
      <c r="AB411" s="277"/>
      <c r="AC411" s="271">
        <f>SUM(Y411:AA430)</f>
        <v>-113.10000000000002</v>
      </c>
      <c r="AD411" s="497" t="s">
        <v>223</v>
      </c>
      <c r="AE411" s="459"/>
      <c r="AF411" s="460">
        <f>1760/3.33</f>
        <v>528.52852852852857</v>
      </c>
      <c r="AG411" s="461">
        <f>P411-AF411</f>
        <v>-102.82852852852864</v>
      </c>
      <c r="AH411" s="462"/>
    </row>
    <row r="412" spans="1:34" s="124" customFormat="1" ht="15" x14ac:dyDescent="0.25">
      <c r="A412" s="463"/>
      <c r="B412" s="473"/>
      <c r="C412" s="474"/>
      <c r="D412" s="469" t="s">
        <v>231</v>
      </c>
      <c r="E412" s="254" t="s">
        <v>233</v>
      </c>
      <c r="F412" s="255">
        <v>1</v>
      </c>
      <c r="G412" s="236"/>
      <c r="H412" s="236">
        <v>60</v>
      </c>
      <c r="I412" s="475">
        <v>31</v>
      </c>
      <c r="J412" s="475"/>
      <c r="K412" s="458" t="str">
        <f t="shared" si="37"/>
        <v/>
      </c>
      <c r="L412" s="233">
        <f t="shared" si="38"/>
        <v>1.2100000000000002</v>
      </c>
      <c r="M412" s="161">
        <f t="shared" si="33"/>
        <v>48.4</v>
      </c>
      <c r="N412" s="278"/>
      <c r="O412" s="278"/>
      <c r="P412" s="275"/>
      <c r="Q412" s="278"/>
      <c r="R412" s="275"/>
      <c r="S412" s="278"/>
      <c r="T412" s="278"/>
      <c r="U412" s="278"/>
      <c r="V412" s="278"/>
      <c r="W412" s="278"/>
      <c r="X412" s="278"/>
      <c r="Y412" s="275"/>
      <c r="Z412" s="275"/>
      <c r="AA412" s="275"/>
      <c r="AB412" s="278"/>
      <c r="AC412" s="272"/>
      <c r="AD412" s="462"/>
      <c r="AE412" s="459"/>
      <c r="AF412" s="462"/>
      <c r="AG412" s="466"/>
      <c r="AH412" s="462"/>
    </row>
    <row r="413" spans="1:34" s="124" customFormat="1" ht="15" x14ac:dyDescent="0.25">
      <c r="A413" s="463"/>
      <c r="B413" s="473"/>
      <c r="C413" s="474"/>
      <c r="D413" s="469" t="s">
        <v>234</v>
      </c>
      <c r="E413" s="254" t="s">
        <v>232</v>
      </c>
      <c r="F413" s="255">
        <v>1</v>
      </c>
      <c r="G413" s="236"/>
      <c r="H413" s="236">
        <v>60</v>
      </c>
      <c r="I413" s="475">
        <v>31</v>
      </c>
      <c r="J413" s="475"/>
      <c r="K413" s="458" t="str">
        <f t="shared" si="37"/>
        <v/>
      </c>
      <c r="L413" s="233">
        <f t="shared" si="38"/>
        <v>1.2100000000000002</v>
      </c>
      <c r="M413" s="161">
        <f t="shared" si="33"/>
        <v>48.4</v>
      </c>
      <c r="N413" s="278"/>
      <c r="O413" s="278"/>
      <c r="P413" s="275"/>
      <c r="Q413" s="278"/>
      <c r="R413" s="275"/>
      <c r="S413" s="278"/>
      <c r="T413" s="278"/>
      <c r="U413" s="278"/>
      <c r="V413" s="278"/>
      <c r="W413" s="278"/>
      <c r="X413" s="278"/>
      <c r="Y413" s="275"/>
      <c r="Z413" s="275"/>
      <c r="AA413" s="275"/>
      <c r="AB413" s="278"/>
      <c r="AC413" s="272"/>
      <c r="AD413" s="462"/>
      <c r="AE413" s="459"/>
      <c r="AF413" s="462"/>
      <c r="AG413" s="466"/>
      <c r="AH413" s="462"/>
    </row>
    <row r="414" spans="1:34" s="124" customFormat="1" ht="15" x14ac:dyDescent="0.25">
      <c r="A414" s="463"/>
      <c r="B414" s="473"/>
      <c r="C414" s="474"/>
      <c r="D414" s="469" t="s">
        <v>235</v>
      </c>
      <c r="E414" s="254" t="s">
        <v>227</v>
      </c>
      <c r="F414" s="255">
        <v>1</v>
      </c>
      <c r="G414" s="236">
        <v>30</v>
      </c>
      <c r="H414" s="236"/>
      <c r="I414" s="475">
        <v>62</v>
      </c>
      <c r="J414" s="475"/>
      <c r="K414" s="458">
        <f t="shared" si="37"/>
        <v>1.32</v>
      </c>
      <c r="L414" s="233" t="str">
        <f t="shared" si="38"/>
        <v/>
      </c>
      <c r="M414" s="161">
        <f t="shared" si="33"/>
        <v>39.6</v>
      </c>
      <c r="N414" s="278"/>
      <c r="O414" s="278"/>
      <c r="P414" s="275"/>
      <c r="Q414" s="278"/>
      <c r="R414" s="275"/>
      <c r="S414" s="278"/>
      <c r="T414" s="278"/>
      <c r="U414" s="278"/>
      <c r="V414" s="278"/>
      <c r="W414" s="278"/>
      <c r="X414" s="278"/>
      <c r="Y414" s="275"/>
      <c r="Z414" s="275"/>
      <c r="AA414" s="275"/>
      <c r="AB414" s="278"/>
      <c r="AC414" s="272"/>
      <c r="AD414" s="462"/>
      <c r="AE414" s="459"/>
      <c r="AF414" s="462"/>
      <c r="AG414" s="466"/>
      <c r="AH414" s="462"/>
    </row>
    <row r="415" spans="1:34" s="124" customFormat="1" ht="15" x14ac:dyDescent="0.25">
      <c r="A415" s="463"/>
      <c r="B415" s="473"/>
      <c r="C415" s="474"/>
      <c r="D415" s="469" t="s">
        <v>388</v>
      </c>
      <c r="E415" s="254" t="s">
        <v>375</v>
      </c>
      <c r="F415" s="255">
        <v>2</v>
      </c>
      <c r="G415" s="236"/>
      <c r="H415" s="236">
        <v>60</v>
      </c>
      <c r="I415" s="475">
        <v>24</v>
      </c>
      <c r="J415" s="475"/>
      <c r="K415" s="458" t="str">
        <f t="shared" si="37"/>
        <v/>
      </c>
      <c r="L415" s="233">
        <f t="shared" si="38"/>
        <v>1.1000000000000001</v>
      </c>
      <c r="M415" s="161">
        <f t="shared" si="33"/>
        <v>44</v>
      </c>
      <c r="N415" s="278"/>
      <c r="O415" s="278"/>
      <c r="P415" s="275"/>
      <c r="Q415" s="278"/>
      <c r="R415" s="275"/>
      <c r="S415" s="278"/>
      <c r="T415" s="278"/>
      <c r="U415" s="278"/>
      <c r="V415" s="278"/>
      <c r="W415" s="278"/>
      <c r="X415" s="278"/>
      <c r="Y415" s="275"/>
      <c r="Z415" s="275"/>
      <c r="AA415" s="275"/>
      <c r="AB415" s="278"/>
      <c r="AC415" s="272"/>
      <c r="AD415" s="462"/>
      <c r="AE415" s="459"/>
      <c r="AF415" s="462"/>
      <c r="AG415" s="466"/>
      <c r="AH415" s="462"/>
    </row>
    <row r="416" spans="1:34" s="124" customFormat="1" ht="15" x14ac:dyDescent="0.25">
      <c r="A416" s="463"/>
      <c r="B416" s="473"/>
      <c r="C416" s="474"/>
      <c r="D416" s="469" t="s">
        <v>388</v>
      </c>
      <c r="E416" s="254" t="s">
        <v>376</v>
      </c>
      <c r="F416" s="255">
        <v>2</v>
      </c>
      <c r="G416" s="236"/>
      <c r="H416" s="236">
        <v>60</v>
      </c>
      <c r="I416" s="475">
        <v>24</v>
      </c>
      <c r="J416" s="475"/>
      <c r="K416" s="458" t="str">
        <f t="shared" si="37"/>
        <v/>
      </c>
      <c r="L416" s="233">
        <f t="shared" si="38"/>
        <v>1.1000000000000001</v>
      </c>
      <c r="M416" s="161">
        <f t="shared" si="33"/>
        <v>44</v>
      </c>
      <c r="N416" s="278"/>
      <c r="O416" s="278"/>
      <c r="P416" s="275"/>
      <c r="Q416" s="278"/>
      <c r="R416" s="275"/>
      <c r="S416" s="278"/>
      <c r="T416" s="278"/>
      <c r="U416" s="278"/>
      <c r="V416" s="278"/>
      <c r="W416" s="278"/>
      <c r="X416" s="278"/>
      <c r="Y416" s="275"/>
      <c r="Z416" s="275"/>
      <c r="AA416" s="275"/>
      <c r="AB416" s="278"/>
      <c r="AC416" s="272"/>
      <c r="AD416" s="462"/>
      <c r="AE416" s="459"/>
      <c r="AF416" s="462"/>
      <c r="AG416" s="466"/>
      <c r="AH416" s="462"/>
    </row>
    <row r="417" spans="1:34" s="124" customFormat="1" ht="15" customHeight="1" x14ac:dyDescent="0.25">
      <c r="A417" s="463"/>
      <c r="B417" s="473"/>
      <c r="C417" s="474"/>
      <c r="D417" s="469" t="s">
        <v>400</v>
      </c>
      <c r="E417" s="254" t="s">
        <v>257</v>
      </c>
      <c r="F417" s="255">
        <v>2</v>
      </c>
      <c r="G417" s="236">
        <v>45</v>
      </c>
      <c r="H417" s="236"/>
      <c r="I417" s="475">
        <v>50</v>
      </c>
      <c r="J417" s="475"/>
      <c r="K417" s="458">
        <f t="shared" si="37"/>
        <v>0.33</v>
      </c>
      <c r="L417" s="233" t="str">
        <f t="shared" si="38"/>
        <v/>
      </c>
      <c r="M417" s="161">
        <f t="shared" si="33"/>
        <v>14.9</v>
      </c>
      <c r="N417" s="278"/>
      <c r="O417" s="278"/>
      <c r="P417" s="275"/>
      <c r="Q417" s="278"/>
      <c r="R417" s="275"/>
      <c r="S417" s="278"/>
      <c r="T417" s="278"/>
      <c r="U417" s="278"/>
      <c r="V417" s="278"/>
      <c r="W417" s="278"/>
      <c r="X417" s="278"/>
      <c r="Y417" s="275"/>
      <c r="Z417" s="275"/>
      <c r="AA417" s="275"/>
      <c r="AB417" s="278"/>
      <c r="AC417" s="272"/>
      <c r="AD417" s="462"/>
      <c r="AE417" s="459"/>
      <c r="AF417" s="462"/>
      <c r="AG417" s="466"/>
      <c r="AH417" s="462"/>
    </row>
    <row r="418" spans="1:34" s="124" customFormat="1" ht="15" customHeight="1" x14ac:dyDescent="0.25">
      <c r="A418" s="463"/>
      <c r="B418" s="473"/>
      <c r="C418" s="474"/>
      <c r="D418" s="469" t="s">
        <v>418</v>
      </c>
      <c r="E418" s="476" t="s">
        <v>433</v>
      </c>
      <c r="F418" s="255">
        <v>2</v>
      </c>
      <c r="G418" s="236"/>
      <c r="H418" s="236">
        <v>15</v>
      </c>
      <c r="I418" s="475"/>
      <c r="J418" s="475"/>
      <c r="K418" s="458" t="str">
        <f t="shared" si="37"/>
        <v/>
      </c>
      <c r="L418" s="233">
        <f t="shared" si="38"/>
        <v>1</v>
      </c>
      <c r="M418" s="161">
        <f t="shared" si="33"/>
        <v>10</v>
      </c>
      <c r="N418" s="278"/>
      <c r="O418" s="278"/>
      <c r="P418" s="275"/>
      <c r="Q418" s="278"/>
      <c r="R418" s="275"/>
      <c r="S418" s="278"/>
      <c r="T418" s="278"/>
      <c r="U418" s="278"/>
      <c r="V418" s="278"/>
      <c r="W418" s="278"/>
      <c r="X418" s="278"/>
      <c r="Y418" s="275"/>
      <c r="Z418" s="275"/>
      <c r="AA418" s="275"/>
      <c r="AB418" s="278"/>
      <c r="AC418" s="272"/>
      <c r="AD418" s="462"/>
      <c r="AE418" s="459"/>
      <c r="AF418" s="462"/>
      <c r="AG418" s="466"/>
      <c r="AH418" s="462"/>
    </row>
    <row r="419" spans="1:34" s="124" customFormat="1" ht="15" customHeight="1" x14ac:dyDescent="0.25">
      <c r="A419" s="463"/>
      <c r="B419" s="473"/>
      <c r="C419" s="474"/>
      <c r="D419" s="469" t="s">
        <v>414</v>
      </c>
      <c r="E419" s="254" t="s">
        <v>421</v>
      </c>
      <c r="F419" s="255">
        <v>2</v>
      </c>
      <c r="G419" s="236"/>
      <c r="H419" s="236">
        <v>30</v>
      </c>
      <c r="I419" s="475"/>
      <c r="J419" s="475"/>
      <c r="K419" s="458" t="str">
        <f t="shared" si="37"/>
        <v/>
      </c>
      <c r="L419" s="233">
        <f t="shared" si="38"/>
        <v>1</v>
      </c>
      <c r="M419" s="161">
        <f t="shared" si="33"/>
        <v>20</v>
      </c>
      <c r="N419" s="278"/>
      <c r="O419" s="278"/>
      <c r="P419" s="275"/>
      <c r="Q419" s="278"/>
      <c r="R419" s="275"/>
      <c r="S419" s="278"/>
      <c r="T419" s="278"/>
      <c r="U419" s="278"/>
      <c r="V419" s="278"/>
      <c r="W419" s="278"/>
      <c r="X419" s="278"/>
      <c r="Y419" s="275"/>
      <c r="Z419" s="275"/>
      <c r="AA419" s="275"/>
      <c r="AB419" s="278"/>
      <c r="AC419" s="272"/>
      <c r="AD419" s="462"/>
      <c r="AE419" s="459"/>
      <c r="AF419" s="462"/>
      <c r="AG419" s="466"/>
      <c r="AH419" s="462"/>
    </row>
    <row r="420" spans="1:34" s="124" customFormat="1" ht="15" hidden="1" customHeight="1" x14ac:dyDescent="0.25">
      <c r="A420" s="463"/>
      <c r="B420" s="473"/>
      <c r="C420" s="474"/>
      <c r="D420" s="469"/>
      <c r="E420" s="254"/>
      <c r="F420" s="255"/>
      <c r="G420" s="236"/>
      <c r="H420" s="236"/>
      <c r="I420" s="475"/>
      <c r="J420" s="475"/>
      <c r="K420" s="458" t="str">
        <f t="shared" si="37"/>
        <v/>
      </c>
      <c r="L420" s="233" t="str">
        <f t="shared" si="38"/>
        <v/>
      </c>
      <c r="M420" s="161">
        <f t="shared" si="33"/>
        <v>0</v>
      </c>
      <c r="N420" s="278"/>
      <c r="O420" s="278"/>
      <c r="P420" s="275"/>
      <c r="Q420" s="278"/>
      <c r="R420" s="275"/>
      <c r="S420" s="278"/>
      <c r="T420" s="278"/>
      <c r="U420" s="278"/>
      <c r="V420" s="278"/>
      <c r="W420" s="278"/>
      <c r="X420" s="278"/>
      <c r="Y420" s="275"/>
      <c r="Z420" s="275"/>
      <c r="AA420" s="275"/>
      <c r="AB420" s="278"/>
      <c r="AC420" s="272"/>
      <c r="AD420" s="462"/>
      <c r="AE420" s="459"/>
      <c r="AF420" s="462"/>
      <c r="AG420" s="466"/>
      <c r="AH420" s="462"/>
    </row>
    <row r="421" spans="1:34" s="124" customFormat="1" ht="15" hidden="1" customHeight="1" x14ac:dyDescent="0.25">
      <c r="A421" s="463"/>
      <c r="B421" s="473"/>
      <c r="C421" s="474"/>
      <c r="D421" s="469"/>
      <c r="E421" s="254"/>
      <c r="F421" s="255"/>
      <c r="G421" s="236"/>
      <c r="H421" s="236"/>
      <c r="I421" s="475"/>
      <c r="J421" s="475"/>
      <c r="K421" s="458" t="str">
        <f t="shared" si="37"/>
        <v/>
      </c>
      <c r="L421" s="233" t="str">
        <f t="shared" si="38"/>
        <v/>
      </c>
      <c r="M421" s="161">
        <f t="shared" si="33"/>
        <v>0</v>
      </c>
      <c r="N421" s="278"/>
      <c r="O421" s="278"/>
      <c r="P421" s="275"/>
      <c r="Q421" s="278"/>
      <c r="R421" s="275"/>
      <c r="S421" s="278"/>
      <c r="T421" s="278"/>
      <c r="U421" s="278"/>
      <c r="V421" s="278"/>
      <c r="W421" s="278"/>
      <c r="X421" s="278"/>
      <c r="Y421" s="275"/>
      <c r="Z421" s="275"/>
      <c r="AA421" s="275"/>
      <c r="AB421" s="278"/>
      <c r="AC421" s="272"/>
      <c r="AD421" s="462"/>
      <c r="AE421" s="459"/>
      <c r="AF421" s="462"/>
      <c r="AG421" s="466"/>
      <c r="AH421" s="462"/>
    </row>
    <row r="422" spans="1:34" s="124" customFormat="1" ht="15" hidden="1" customHeight="1" x14ac:dyDescent="0.25">
      <c r="A422" s="463"/>
      <c r="B422" s="473"/>
      <c r="C422" s="474"/>
      <c r="D422" s="469"/>
      <c r="E422" s="254"/>
      <c r="F422" s="255"/>
      <c r="G422" s="236"/>
      <c r="H422" s="236"/>
      <c r="I422" s="475"/>
      <c r="J422" s="475"/>
      <c r="K422" s="458" t="str">
        <f t="shared" si="37"/>
        <v/>
      </c>
      <c r="L422" s="233" t="str">
        <f t="shared" si="38"/>
        <v/>
      </c>
      <c r="M422" s="161">
        <f t="shared" si="33"/>
        <v>0</v>
      </c>
      <c r="N422" s="278"/>
      <c r="O422" s="278"/>
      <c r="P422" s="275"/>
      <c r="Q422" s="278"/>
      <c r="R422" s="275"/>
      <c r="S422" s="278"/>
      <c r="T422" s="278"/>
      <c r="U422" s="278"/>
      <c r="V422" s="278"/>
      <c r="W422" s="278"/>
      <c r="X422" s="278"/>
      <c r="Y422" s="275"/>
      <c r="Z422" s="275"/>
      <c r="AA422" s="275"/>
      <c r="AB422" s="278"/>
      <c r="AC422" s="272"/>
      <c r="AD422" s="462"/>
      <c r="AE422" s="459"/>
      <c r="AF422" s="462"/>
      <c r="AG422" s="466"/>
      <c r="AH422" s="462"/>
    </row>
    <row r="423" spans="1:34" s="124" customFormat="1" ht="15" hidden="1" customHeight="1" x14ac:dyDescent="0.25">
      <c r="A423" s="463"/>
      <c r="B423" s="473"/>
      <c r="C423" s="474"/>
      <c r="D423" s="469"/>
      <c r="E423" s="254"/>
      <c r="F423" s="255"/>
      <c r="G423" s="236"/>
      <c r="H423" s="236"/>
      <c r="I423" s="475"/>
      <c r="J423" s="475"/>
      <c r="K423" s="458" t="str">
        <f t="shared" si="37"/>
        <v/>
      </c>
      <c r="L423" s="233" t="str">
        <f t="shared" si="38"/>
        <v/>
      </c>
      <c r="M423" s="161">
        <f t="shared" si="33"/>
        <v>0</v>
      </c>
      <c r="N423" s="278"/>
      <c r="O423" s="278"/>
      <c r="P423" s="275"/>
      <c r="Q423" s="278"/>
      <c r="R423" s="275"/>
      <c r="S423" s="278"/>
      <c r="T423" s="278"/>
      <c r="U423" s="278"/>
      <c r="V423" s="278"/>
      <c r="W423" s="278"/>
      <c r="X423" s="278"/>
      <c r="Y423" s="275"/>
      <c r="Z423" s="275"/>
      <c r="AA423" s="275"/>
      <c r="AB423" s="278"/>
      <c r="AC423" s="272"/>
      <c r="AD423" s="462"/>
      <c r="AE423" s="459"/>
      <c r="AF423" s="462"/>
      <c r="AG423" s="466"/>
      <c r="AH423" s="462"/>
    </row>
    <row r="424" spans="1:34" s="124" customFormat="1" ht="15" hidden="1" customHeight="1" x14ac:dyDescent="0.25">
      <c r="A424" s="463"/>
      <c r="B424" s="473"/>
      <c r="C424" s="474"/>
      <c r="D424" s="469"/>
      <c r="E424" s="254"/>
      <c r="F424" s="255"/>
      <c r="G424" s="236"/>
      <c r="H424" s="236"/>
      <c r="I424" s="475"/>
      <c r="J424" s="475"/>
      <c r="K424" s="458" t="str">
        <f t="shared" si="37"/>
        <v/>
      </c>
      <c r="L424" s="233" t="str">
        <f t="shared" si="38"/>
        <v/>
      </c>
      <c r="M424" s="161">
        <f t="shared" si="33"/>
        <v>0</v>
      </c>
      <c r="N424" s="278"/>
      <c r="O424" s="278"/>
      <c r="P424" s="275"/>
      <c r="Q424" s="278"/>
      <c r="R424" s="275"/>
      <c r="S424" s="278"/>
      <c r="T424" s="278"/>
      <c r="U424" s="278"/>
      <c r="V424" s="278"/>
      <c r="W424" s="278"/>
      <c r="X424" s="278"/>
      <c r="Y424" s="275"/>
      <c r="Z424" s="275"/>
      <c r="AA424" s="275"/>
      <c r="AB424" s="278"/>
      <c r="AC424" s="272"/>
      <c r="AD424" s="462"/>
      <c r="AE424" s="459"/>
      <c r="AF424" s="462"/>
      <c r="AG424" s="466"/>
      <c r="AH424" s="462"/>
    </row>
    <row r="425" spans="1:34" s="124" customFormat="1" ht="15" hidden="1" customHeight="1" x14ac:dyDescent="0.25">
      <c r="A425" s="463"/>
      <c r="B425" s="473"/>
      <c r="C425" s="474"/>
      <c r="D425" s="469"/>
      <c r="E425" s="254"/>
      <c r="F425" s="255"/>
      <c r="G425" s="236"/>
      <c r="H425" s="236"/>
      <c r="I425" s="475"/>
      <c r="J425" s="475"/>
      <c r="K425" s="458" t="str">
        <f t="shared" si="37"/>
        <v/>
      </c>
      <c r="L425" s="233" t="str">
        <f t="shared" si="38"/>
        <v/>
      </c>
      <c r="M425" s="161">
        <f t="shared" si="33"/>
        <v>0</v>
      </c>
      <c r="N425" s="278"/>
      <c r="O425" s="278"/>
      <c r="P425" s="275"/>
      <c r="Q425" s="278"/>
      <c r="R425" s="275"/>
      <c r="S425" s="278"/>
      <c r="T425" s="278"/>
      <c r="U425" s="278"/>
      <c r="V425" s="278"/>
      <c r="W425" s="278"/>
      <c r="X425" s="278"/>
      <c r="Y425" s="275"/>
      <c r="Z425" s="275"/>
      <c r="AA425" s="275"/>
      <c r="AB425" s="278"/>
      <c r="AC425" s="272"/>
      <c r="AD425" s="462"/>
      <c r="AE425" s="459"/>
      <c r="AF425" s="462"/>
      <c r="AG425" s="466"/>
      <c r="AH425" s="462"/>
    </row>
    <row r="426" spans="1:34" s="124" customFormat="1" ht="15" hidden="1" customHeight="1" x14ac:dyDescent="0.25">
      <c r="A426" s="463"/>
      <c r="B426" s="473"/>
      <c r="C426" s="474"/>
      <c r="D426" s="469"/>
      <c r="E426" s="254"/>
      <c r="F426" s="255"/>
      <c r="G426" s="236"/>
      <c r="H426" s="236"/>
      <c r="I426" s="475"/>
      <c r="J426" s="475"/>
      <c r="K426" s="458" t="str">
        <f t="shared" si="37"/>
        <v/>
      </c>
      <c r="L426" s="233" t="str">
        <f t="shared" si="38"/>
        <v/>
      </c>
      <c r="M426" s="161">
        <f t="shared" si="33"/>
        <v>0</v>
      </c>
      <c r="N426" s="278"/>
      <c r="O426" s="278"/>
      <c r="P426" s="275"/>
      <c r="Q426" s="278"/>
      <c r="R426" s="275"/>
      <c r="S426" s="278"/>
      <c r="T426" s="278"/>
      <c r="U426" s="278"/>
      <c r="V426" s="278"/>
      <c r="W426" s="278"/>
      <c r="X426" s="278"/>
      <c r="Y426" s="275"/>
      <c r="Z426" s="275"/>
      <c r="AA426" s="275"/>
      <c r="AB426" s="278"/>
      <c r="AC426" s="272"/>
      <c r="AD426" s="462"/>
      <c r="AE426" s="459"/>
      <c r="AF426" s="462"/>
      <c r="AG426" s="466"/>
      <c r="AH426" s="462"/>
    </row>
    <row r="427" spans="1:34" s="124" customFormat="1" ht="15" hidden="1" customHeight="1" x14ac:dyDescent="0.25">
      <c r="A427" s="463"/>
      <c r="B427" s="473"/>
      <c r="C427" s="474"/>
      <c r="D427" s="469"/>
      <c r="E427" s="254"/>
      <c r="F427" s="255"/>
      <c r="G427" s="236"/>
      <c r="H427" s="236"/>
      <c r="I427" s="475"/>
      <c r="J427" s="475"/>
      <c r="K427" s="458" t="str">
        <f t="shared" si="37"/>
        <v/>
      </c>
      <c r="L427" s="233" t="str">
        <f t="shared" si="38"/>
        <v/>
      </c>
      <c r="M427" s="161">
        <f t="shared" si="33"/>
        <v>0</v>
      </c>
      <c r="N427" s="278"/>
      <c r="O427" s="278"/>
      <c r="P427" s="275"/>
      <c r="Q427" s="278"/>
      <c r="R427" s="275"/>
      <c r="S427" s="278"/>
      <c r="T427" s="278"/>
      <c r="U427" s="278"/>
      <c r="V427" s="278"/>
      <c r="W427" s="278"/>
      <c r="X427" s="278"/>
      <c r="Y427" s="275"/>
      <c r="Z427" s="275"/>
      <c r="AA427" s="275"/>
      <c r="AB427" s="278"/>
      <c r="AC427" s="272"/>
      <c r="AD427" s="462"/>
      <c r="AE427" s="459"/>
      <c r="AF427" s="462"/>
      <c r="AG427" s="466"/>
      <c r="AH427" s="462"/>
    </row>
    <row r="428" spans="1:34" s="124" customFormat="1" ht="15" hidden="1" customHeight="1" x14ac:dyDescent="0.25">
      <c r="A428" s="463"/>
      <c r="B428" s="473"/>
      <c r="C428" s="474"/>
      <c r="D428" s="469"/>
      <c r="E428" s="254"/>
      <c r="F428" s="255"/>
      <c r="G428" s="236"/>
      <c r="H428" s="236"/>
      <c r="I428" s="475"/>
      <c r="J428" s="475"/>
      <c r="K428" s="458" t="str">
        <f t="shared" si="37"/>
        <v/>
      </c>
      <c r="L428" s="233" t="str">
        <f t="shared" si="38"/>
        <v/>
      </c>
      <c r="M428" s="161">
        <f t="shared" si="33"/>
        <v>0</v>
      </c>
      <c r="N428" s="278"/>
      <c r="O428" s="278"/>
      <c r="P428" s="275"/>
      <c r="Q428" s="278"/>
      <c r="R428" s="275"/>
      <c r="S428" s="278"/>
      <c r="T428" s="278"/>
      <c r="U428" s="278"/>
      <c r="V428" s="278"/>
      <c r="W428" s="278"/>
      <c r="X428" s="278"/>
      <c r="Y428" s="275"/>
      <c r="Z428" s="275"/>
      <c r="AA428" s="275"/>
      <c r="AB428" s="278"/>
      <c r="AC428" s="272"/>
      <c r="AD428" s="462"/>
      <c r="AE428" s="459"/>
      <c r="AF428" s="462"/>
      <c r="AG428" s="466"/>
      <c r="AH428" s="462"/>
    </row>
    <row r="429" spans="1:34" s="124" customFormat="1" ht="15" customHeight="1" x14ac:dyDescent="0.25">
      <c r="A429" s="463"/>
      <c r="B429" s="464" t="s">
        <v>225</v>
      </c>
      <c r="C429" s="474"/>
      <c r="D429" s="469"/>
      <c r="E429" s="254"/>
      <c r="F429" s="255"/>
      <c r="G429" s="236"/>
      <c r="H429" s="236"/>
      <c r="I429" s="475"/>
      <c r="J429" s="475"/>
      <c r="K429" s="458" t="str">
        <f t="shared" si="37"/>
        <v/>
      </c>
      <c r="L429" s="233" t="str">
        <f t="shared" si="38"/>
        <v/>
      </c>
      <c r="M429" s="161">
        <f t="shared" si="33"/>
        <v>0</v>
      </c>
      <c r="N429" s="278"/>
      <c r="O429" s="278"/>
      <c r="P429" s="275"/>
      <c r="Q429" s="278"/>
      <c r="R429" s="275"/>
      <c r="S429" s="278"/>
      <c r="T429" s="278"/>
      <c r="U429" s="278"/>
      <c r="V429" s="278"/>
      <c r="W429" s="278"/>
      <c r="X429" s="278"/>
      <c r="Y429" s="275"/>
      <c r="Z429" s="275"/>
      <c r="AA429" s="275"/>
      <c r="AB429" s="278"/>
      <c r="AC429" s="272"/>
      <c r="AD429" s="462"/>
      <c r="AE429" s="459"/>
      <c r="AF429" s="462"/>
      <c r="AG429" s="466"/>
      <c r="AH429" s="462"/>
    </row>
    <row r="430" spans="1:34" s="124" customFormat="1" ht="15" x14ac:dyDescent="0.25">
      <c r="A430" s="470"/>
      <c r="B430" s="471">
        <f>SUM(M411:M430)</f>
        <v>317.69999999999993</v>
      </c>
      <c r="C430" s="477"/>
      <c r="D430" s="469"/>
      <c r="E430" s="254"/>
      <c r="F430" s="255"/>
      <c r="G430" s="236"/>
      <c r="H430" s="236"/>
      <c r="I430" s="475"/>
      <c r="J430" s="475"/>
      <c r="K430" s="458" t="str">
        <f t="shared" si="37"/>
        <v/>
      </c>
      <c r="L430" s="233" t="str">
        <f t="shared" si="38"/>
        <v/>
      </c>
      <c r="M430" s="161">
        <f t="shared" si="33"/>
        <v>0</v>
      </c>
      <c r="N430" s="279"/>
      <c r="O430" s="279"/>
      <c r="P430" s="276"/>
      <c r="Q430" s="279"/>
      <c r="R430" s="276"/>
      <c r="S430" s="279"/>
      <c r="T430" s="279"/>
      <c r="U430" s="279"/>
      <c r="V430" s="279"/>
      <c r="W430" s="279"/>
      <c r="X430" s="279"/>
      <c r="Y430" s="276"/>
      <c r="Z430" s="276"/>
      <c r="AA430" s="276"/>
      <c r="AB430" s="279"/>
      <c r="AC430" s="273"/>
      <c r="AD430" s="462"/>
      <c r="AE430" s="459"/>
      <c r="AF430" s="462"/>
      <c r="AG430" s="466"/>
      <c r="AH430" s="462"/>
    </row>
    <row r="431" spans="1:34" s="124" customFormat="1" ht="17.25" x14ac:dyDescent="0.3">
      <c r="A431" s="452">
        <v>22</v>
      </c>
      <c r="B431" s="453" t="str">
        <f>'[1]danh sach'!B32</f>
        <v>Đặng Đức</v>
      </c>
      <c r="C431" s="454" t="str">
        <f>'[1]danh sach'!C32</f>
        <v xml:space="preserve">Minh </v>
      </c>
      <c r="D431" s="523" t="s">
        <v>357</v>
      </c>
      <c r="E431" s="254" t="s">
        <v>277</v>
      </c>
      <c r="F431" s="255">
        <v>1</v>
      </c>
      <c r="G431" s="236">
        <v>30</v>
      </c>
      <c r="H431" s="236"/>
      <c r="I431" s="475">
        <v>65</v>
      </c>
      <c r="J431" s="475"/>
      <c r="K431" s="458">
        <f t="shared" si="37"/>
        <v>1.32</v>
      </c>
      <c r="L431" s="233" t="str">
        <f t="shared" si="38"/>
        <v/>
      </c>
      <c r="M431" s="161">
        <f t="shared" si="33"/>
        <v>39.6</v>
      </c>
      <c r="N431" s="277">
        <f>'[2]danh sach'!O32</f>
        <v>40.5</v>
      </c>
      <c r="O431" s="277"/>
      <c r="P431" s="274">
        <f>SUM(M431:M450)+N431+O431</f>
        <v>396.6</v>
      </c>
      <c r="Q431" s="277"/>
      <c r="R431" s="274">
        <f>'Mau B2'!L32</f>
        <v>0</v>
      </c>
      <c r="S431" s="277">
        <f>'[2]danh sach'!J32</f>
        <v>270</v>
      </c>
      <c r="T431" s="277">
        <f t="shared" ref="T431" si="40">S431</f>
        <v>270</v>
      </c>
      <c r="U431" s="277">
        <v>500</v>
      </c>
      <c r="V431" s="277">
        <f>U431</f>
        <v>500</v>
      </c>
      <c r="W431" s="277">
        <v>360</v>
      </c>
      <c r="X431" s="277">
        <f>W431</f>
        <v>360</v>
      </c>
      <c r="Y431" s="274">
        <f>ROUND((P431-T431),1)</f>
        <v>126.6</v>
      </c>
      <c r="Z431" s="274">
        <f>IF(OR(SUM(V431:V450)="",SUM(Q431:Q450)=""),0,ROUND(IF(SUM(U431:U450)=500,(SUM(Q431:Q450)-SUM(V431:V450))/3.2,IF(SUM(U431:U450)=600,(SUM(Q431:Q450)-SUM(V431:V450))/2.8,0)),1))</f>
        <v>-156.30000000000001</v>
      </c>
      <c r="AA431" s="274">
        <f>IF(OR(SUM(X431:X450)="",SUM(R431:R450)=""),0,ROUND(IF(SUM(W431:W450)=360,(SUM(R431:R450)-SUM(X431:X450))/3.2,IF(SUM(W431:W450)=260,(SUM(R431:R450)-SUM(X431:X450))/2.8,0)),1))</f>
        <v>-112.5</v>
      </c>
      <c r="AB431" s="277"/>
      <c r="AC431" s="271">
        <f>SUM(Y431:AA450)</f>
        <v>-142.20000000000002</v>
      </c>
      <c r="AD431" s="497" t="s">
        <v>223</v>
      </c>
      <c r="AE431" s="459"/>
      <c r="AF431" s="460">
        <f>1760/3.33</f>
        <v>528.52852852852857</v>
      </c>
      <c r="AG431" s="461">
        <f>P431-AF431</f>
        <v>-131.92852852852855</v>
      </c>
      <c r="AH431" s="462"/>
    </row>
    <row r="432" spans="1:34" s="124" customFormat="1" ht="15" x14ac:dyDescent="0.25">
      <c r="A432" s="463"/>
      <c r="B432" s="473"/>
      <c r="C432" s="474"/>
      <c r="D432" s="523" t="s">
        <v>357</v>
      </c>
      <c r="E432" s="254" t="s">
        <v>280</v>
      </c>
      <c r="F432" s="255">
        <v>1</v>
      </c>
      <c r="G432" s="236">
        <v>30</v>
      </c>
      <c r="H432" s="236"/>
      <c r="I432" s="475">
        <v>50</v>
      </c>
      <c r="J432" s="475"/>
      <c r="K432" s="458">
        <f t="shared" si="37"/>
        <v>1.2100000000000002</v>
      </c>
      <c r="L432" s="233" t="str">
        <f t="shared" si="38"/>
        <v/>
      </c>
      <c r="M432" s="161">
        <f t="shared" si="33"/>
        <v>36.299999999999997</v>
      </c>
      <c r="N432" s="278"/>
      <c r="O432" s="278"/>
      <c r="P432" s="275"/>
      <c r="Q432" s="278"/>
      <c r="R432" s="275"/>
      <c r="S432" s="278"/>
      <c r="T432" s="278"/>
      <c r="U432" s="278"/>
      <c r="V432" s="278"/>
      <c r="W432" s="278"/>
      <c r="X432" s="278"/>
      <c r="Y432" s="275"/>
      <c r="Z432" s="275"/>
      <c r="AA432" s="275"/>
      <c r="AB432" s="278"/>
      <c r="AC432" s="272"/>
      <c r="AD432" s="462"/>
      <c r="AE432" s="459"/>
      <c r="AF432" s="462"/>
      <c r="AG432" s="466"/>
      <c r="AH432" s="462"/>
    </row>
    <row r="433" spans="1:34" s="124" customFormat="1" ht="15" x14ac:dyDescent="0.25">
      <c r="A433" s="463"/>
      <c r="B433" s="473"/>
      <c r="C433" s="474"/>
      <c r="D433" s="469" t="s">
        <v>263</v>
      </c>
      <c r="E433" s="254" t="s">
        <v>278</v>
      </c>
      <c r="F433" s="255">
        <v>1</v>
      </c>
      <c r="G433" s="236"/>
      <c r="H433" s="236">
        <v>60</v>
      </c>
      <c r="I433" s="475">
        <v>33</v>
      </c>
      <c r="J433" s="475"/>
      <c r="K433" s="458" t="str">
        <f t="shared" si="37"/>
        <v/>
      </c>
      <c r="L433" s="233">
        <f t="shared" si="38"/>
        <v>1.2100000000000002</v>
      </c>
      <c r="M433" s="161">
        <f t="shared" si="33"/>
        <v>48.4</v>
      </c>
      <c r="N433" s="278"/>
      <c r="O433" s="278"/>
      <c r="P433" s="275"/>
      <c r="Q433" s="278"/>
      <c r="R433" s="275"/>
      <c r="S433" s="278"/>
      <c r="T433" s="278"/>
      <c r="U433" s="278"/>
      <c r="V433" s="278"/>
      <c r="W433" s="278"/>
      <c r="X433" s="278"/>
      <c r="Y433" s="275"/>
      <c r="Z433" s="275"/>
      <c r="AA433" s="275"/>
      <c r="AB433" s="278"/>
      <c r="AC433" s="272"/>
      <c r="AD433" s="462"/>
      <c r="AE433" s="459"/>
      <c r="AF433" s="462"/>
      <c r="AG433" s="466"/>
      <c r="AH433" s="462"/>
    </row>
    <row r="434" spans="1:34" s="124" customFormat="1" ht="15" x14ac:dyDescent="0.25">
      <c r="A434" s="463"/>
      <c r="B434" s="473"/>
      <c r="C434" s="474"/>
      <c r="D434" s="469" t="s">
        <v>263</v>
      </c>
      <c r="E434" s="254" t="s">
        <v>279</v>
      </c>
      <c r="F434" s="255">
        <v>1</v>
      </c>
      <c r="G434" s="236"/>
      <c r="H434" s="236">
        <v>60</v>
      </c>
      <c r="I434" s="475">
        <v>32</v>
      </c>
      <c r="J434" s="475"/>
      <c r="K434" s="458" t="str">
        <f t="shared" si="37"/>
        <v/>
      </c>
      <c r="L434" s="233">
        <f t="shared" si="38"/>
        <v>1.2100000000000002</v>
      </c>
      <c r="M434" s="161">
        <f t="shared" si="33"/>
        <v>48.4</v>
      </c>
      <c r="N434" s="278"/>
      <c r="O434" s="278"/>
      <c r="P434" s="275"/>
      <c r="Q434" s="278"/>
      <c r="R434" s="275"/>
      <c r="S434" s="278"/>
      <c r="T434" s="278"/>
      <c r="U434" s="278"/>
      <c r="V434" s="278"/>
      <c r="W434" s="278"/>
      <c r="X434" s="278"/>
      <c r="Y434" s="275"/>
      <c r="Z434" s="275"/>
      <c r="AA434" s="275"/>
      <c r="AB434" s="278"/>
      <c r="AC434" s="272"/>
      <c r="AD434" s="462"/>
      <c r="AE434" s="459"/>
      <c r="AF434" s="462"/>
      <c r="AG434" s="466"/>
      <c r="AH434" s="462"/>
    </row>
    <row r="435" spans="1:34" s="124" customFormat="1" ht="15" x14ac:dyDescent="0.25">
      <c r="A435" s="463"/>
      <c r="B435" s="473"/>
      <c r="C435" s="474"/>
      <c r="D435" s="469" t="s">
        <v>390</v>
      </c>
      <c r="E435" s="254" t="s">
        <v>228</v>
      </c>
      <c r="F435" s="255">
        <v>2</v>
      </c>
      <c r="G435" s="236">
        <v>45</v>
      </c>
      <c r="H435" s="236"/>
      <c r="I435" s="475">
        <v>60</v>
      </c>
      <c r="J435" s="475"/>
      <c r="K435" s="458">
        <f t="shared" si="37"/>
        <v>0.33</v>
      </c>
      <c r="L435" s="233" t="str">
        <f t="shared" si="38"/>
        <v/>
      </c>
      <c r="M435" s="161">
        <f t="shared" si="33"/>
        <v>14.9</v>
      </c>
      <c r="N435" s="278"/>
      <c r="O435" s="278"/>
      <c r="P435" s="275"/>
      <c r="Q435" s="278"/>
      <c r="R435" s="275"/>
      <c r="S435" s="278"/>
      <c r="T435" s="278"/>
      <c r="U435" s="278"/>
      <c r="V435" s="278"/>
      <c r="W435" s="278"/>
      <c r="X435" s="278"/>
      <c r="Y435" s="275"/>
      <c r="Z435" s="275"/>
      <c r="AA435" s="275"/>
      <c r="AB435" s="278"/>
      <c r="AC435" s="272"/>
      <c r="AD435" s="462"/>
      <c r="AE435" s="459"/>
      <c r="AF435" s="462"/>
      <c r="AG435" s="466"/>
      <c r="AH435" s="462"/>
    </row>
    <row r="436" spans="1:34" s="124" customFormat="1" ht="15" x14ac:dyDescent="0.25">
      <c r="A436" s="463"/>
      <c r="B436" s="473"/>
      <c r="C436" s="474"/>
      <c r="D436" s="469" t="s">
        <v>388</v>
      </c>
      <c r="E436" s="254" t="s">
        <v>371</v>
      </c>
      <c r="F436" s="255">
        <v>2</v>
      </c>
      <c r="G436" s="236"/>
      <c r="H436" s="236">
        <v>60</v>
      </c>
      <c r="I436" s="475">
        <v>24</v>
      </c>
      <c r="J436" s="475"/>
      <c r="K436" s="458" t="str">
        <f t="shared" si="37"/>
        <v/>
      </c>
      <c r="L436" s="233">
        <f t="shared" si="38"/>
        <v>1.1000000000000001</v>
      </c>
      <c r="M436" s="161">
        <f t="shared" si="33"/>
        <v>44</v>
      </c>
      <c r="N436" s="278"/>
      <c r="O436" s="278"/>
      <c r="P436" s="275"/>
      <c r="Q436" s="278"/>
      <c r="R436" s="275"/>
      <c r="S436" s="278"/>
      <c r="T436" s="278"/>
      <c r="U436" s="278"/>
      <c r="V436" s="278"/>
      <c r="W436" s="278"/>
      <c r="X436" s="278"/>
      <c r="Y436" s="275"/>
      <c r="Z436" s="275"/>
      <c r="AA436" s="275"/>
      <c r="AB436" s="278"/>
      <c r="AC436" s="272"/>
      <c r="AD436" s="462"/>
      <c r="AE436" s="459"/>
      <c r="AF436" s="462"/>
      <c r="AG436" s="466"/>
      <c r="AH436" s="462"/>
    </row>
    <row r="437" spans="1:34" s="124" customFormat="1" ht="15" customHeight="1" x14ac:dyDescent="0.25">
      <c r="A437" s="463"/>
      <c r="B437" s="473"/>
      <c r="C437" s="474"/>
      <c r="D437" s="469" t="s">
        <v>409</v>
      </c>
      <c r="E437" s="254" t="s">
        <v>252</v>
      </c>
      <c r="F437" s="255">
        <v>2</v>
      </c>
      <c r="G437" s="236">
        <v>15</v>
      </c>
      <c r="H437" s="236"/>
      <c r="I437" s="475">
        <v>48</v>
      </c>
      <c r="J437" s="475"/>
      <c r="K437" s="458">
        <f t="shared" si="37"/>
        <v>1.1000000000000001</v>
      </c>
      <c r="L437" s="233" t="str">
        <f t="shared" si="38"/>
        <v/>
      </c>
      <c r="M437" s="161">
        <f t="shared" si="33"/>
        <v>16.5</v>
      </c>
      <c r="N437" s="278"/>
      <c r="O437" s="278"/>
      <c r="P437" s="275"/>
      <c r="Q437" s="278"/>
      <c r="R437" s="275"/>
      <c r="S437" s="278"/>
      <c r="T437" s="278"/>
      <c r="U437" s="278"/>
      <c r="V437" s="278"/>
      <c r="W437" s="278"/>
      <c r="X437" s="278"/>
      <c r="Y437" s="275"/>
      <c r="Z437" s="275"/>
      <c r="AA437" s="275"/>
      <c r="AB437" s="278"/>
      <c r="AC437" s="272"/>
      <c r="AD437" s="462"/>
      <c r="AE437" s="459"/>
      <c r="AF437" s="462"/>
      <c r="AG437" s="466"/>
      <c r="AH437" s="462"/>
    </row>
    <row r="438" spans="1:34" s="124" customFormat="1" ht="15" customHeight="1" x14ac:dyDescent="0.25">
      <c r="A438" s="463"/>
      <c r="B438" s="473"/>
      <c r="C438" s="474"/>
      <c r="D438" s="469" t="s">
        <v>409</v>
      </c>
      <c r="E438" s="254" t="s">
        <v>384</v>
      </c>
      <c r="F438" s="255">
        <v>2</v>
      </c>
      <c r="G438" s="236"/>
      <c r="H438" s="236">
        <v>30</v>
      </c>
      <c r="I438" s="475">
        <v>22</v>
      </c>
      <c r="J438" s="475"/>
      <c r="K438" s="458" t="str">
        <f t="shared" si="37"/>
        <v/>
      </c>
      <c r="L438" s="233">
        <f t="shared" si="38"/>
        <v>1</v>
      </c>
      <c r="M438" s="161">
        <f t="shared" si="33"/>
        <v>20</v>
      </c>
      <c r="N438" s="278"/>
      <c r="O438" s="278"/>
      <c r="P438" s="275"/>
      <c r="Q438" s="278"/>
      <c r="R438" s="275"/>
      <c r="S438" s="278"/>
      <c r="T438" s="278"/>
      <c r="U438" s="278"/>
      <c r="V438" s="278"/>
      <c r="W438" s="278"/>
      <c r="X438" s="278"/>
      <c r="Y438" s="275"/>
      <c r="Z438" s="275"/>
      <c r="AA438" s="275"/>
      <c r="AB438" s="278"/>
      <c r="AC438" s="272"/>
      <c r="AD438" s="462"/>
      <c r="AE438" s="459"/>
      <c r="AF438" s="462"/>
      <c r="AG438" s="466"/>
      <c r="AH438" s="462"/>
    </row>
    <row r="439" spans="1:34" s="124" customFormat="1" ht="15" customHeight="1" x14ac:dyDescent="0.25">
      <c r="A439" s="463"/>
      <c r="B439" s="473"/>
      <c r="C439" s="474"/>
      <c r="D439" s="257" t="s">
        <v>414</v>
      </c>
      <c r="E439" s="254" t="s">
        <v>452</v>
      </c>
      <c r="F439" s="255">
        <v>2</v>
      </c>
      <c r="G439" s="236"/>
      <c r="H439" s="236">
        <v>60</v>
      </c>
      <c r="I439" s="475">
        <v>29</v>
      </c>
      <c r="J439" s="475"/>
      <c r="K439" s="458" t="str">
        <f t="shared" si="37"/>
        <v/>
      </c>
      <c r="L439" s="233">
        <f t="shared" si="38"/>
        <v>1.1000000000000001</v>
      </c>
      <c r="M439" s="161">
        <f t="shared" si="33"/>
        <v>44</v>
      </c>
      <c r="N439" s="278"/>
      <c r="O439" s="278"/>
      <c r="P439" s="275"/>
      <c r="Q439" s="278"/>
      <c r="R439" s="275"/>
      <c r="S439" s="278"/>
      <c r="T439" s="278"/>
      <c r="U439" s="278"/>
      <c r="V439" s="278"/>
      <c r="W439" s="278"/>
      <c r="X439" s="278"/>
      <c r="Y439" s="275"/>
      <c r="Z439" s="275"/>
      <c r="AA439" s="275"/>
      <c r="AB439" s="278"/>
      <c r="AC439" s="272"/>
      <c r="AD439" s="462"/>
      <c r="AE439" s="459"/>
      <c r="AF439" s="462"/>
      <c r="AG439" s="466"/>
      <c r="AH439" s="462"/>
    </row>
    <row r="440" spans="1:34" s="124" customFormat="1" ht="15" hidden="1" customHeight="1" x14ac:dyDescent="0.25">
      <c r="A440" s="463"/>
      <c r="B440" s="473"/>
      <c r="C440" s="474"/>
      <c r="D440" s="257"/>
      <c r="E440" s="254"/>
      <c r="F440" s="255"/>
      <c r="G440" s="236"/>
      <c r="H440" s="236"/>
      <c r="I440" s="475"/>
      <c r="J440" s="475"/>
      <c r="K440" s="458" t="str">
        <f t="shared" si="37"/>
        <v/>
      </c>
      <c r="L440" s="233" t="str">
        <f t="shared" si="38"/>
        <v/>
      </c>
      <c r="M440" s="161">
        <f t="shared" si="33"/>
        <v>0</v>
      </c>
      <c r="N440" s="278"/>
      <c r="O440" s="278"/>
      <c r="P440" s="275"/>
      <c r="Q440" s="278"/>
      <c r="R440" s="275"/>
      <c r="S440" s="278"/>
      <c r="T440" s="278"/>
      <c r="U440" s="278"/>
      <c r="V440" s="278"/>
      <c r="W440" s="278"/>
      <c r="X440" s="278"/>
      <c r="Y440" s="275"/>
      <c r="Z440" s="275"/>
      <c r="AA440" s="275"/>
      <c r="AB440" s="278"/>
      <c r="AC440" s="272"/>
      <c r="AD440" s="462"/>
      <c r="AE440" s="459"/>
      <c r="AF440" s="462"/>
      <c r="AG440" s="466"/>
      <c r="AH440" s="462"/>
    </row>
    <row r="441" spans="1:34" s="124" customFormat="1" ht="15" hidden="1" customHeight="1" x14ac:dyDescent="0.25">
      <c r="A441" s="463"/>
      <c r="B441" s="473"/>
      <c r="C441" s="474"/>
      <c r="D441" s="469"/>
      <c r="E441" s="254"/>
      <c r="F441" s="255"/>
      <c r="G441" s="236"/>
      <c r="H441" s="236"/>
      <c r="I441" s="475"/>
      <c r="J441" s="475"/>
      <c r="K441" s="458" t="str">
        <f t="shared" si="37"/>
        <v/>
      </c>
      <c r="L441" s="233" t="str">
        <f t="shared" si="38"/>
        <v/>
      </c>
      <c r="M441" s="161">
        <f t="shared" si="33"/>
        <v>0</v>
      </c>
      <c r="N441" s="278"/>
      <c r="O441" s="278"/>
      <c r="P441" s="275"/>
      <c r="Q441" s="278"/>
      <c r="R441" s="275"/>
      <c r="S441" s="278"/>
      <c r="T441" s="278"/>
      <c r="U441" s="278"/>
      <c r="V441" s="278"/>
      <c r="W441" s="278"/>
      <c r="X441" s="278"/>
      <c r="Y441" s="275"/>
      <c r="Z441" s="275"/>
      <c r="AA441" s="275"/>
      <c r="AB441" s="278"/>
      <c r="AC441" s="272"/>
      <c r="AD441" s="462"/>
      <c r="AE441" s="459"/>
      <c r="AF441" s="462"/>
      <c r="AG441" s="466"/>
      <c r="AH441" s="462"/>
    </row>
    <row r="442" spans="1:34" s="124" customFormat="1" ht="15" hidden="1" customHeight="1" x14ac:dyDescent="0.25">
      <c r="A442" s="463"/>
      <c r="B442" s="473"/>
      <c r="C442" s="474"/>
      <c r="D442" s="469"/>
      <c r="E442" s="254"/>
      <c r="F442" s="255"/>
      <c r="G442" s="236"/>
      <c r="H442" s="236"/>
      <c r="I442" s="475"/>
      <c r="J442" s="475"/>
      <c r="K442" s="458" t="str">
        <f t="shared" si="37"/>
        <v/>
      </c>
      <c r="L442" s="233" t="str">
        <f t="shared" si="38"/>
        <v/>
      </c>
      <c r="M442" s="161">
        <f t="shared" si="33"/>
        <v>0</v>
      </c>
      <c r="N442" s="278"/>
      <c r="O442" s="278"/>
      <c r="P442" s="275"/>
      <c r="Q442" s="278"/>
      <c r="R442" s="275"/>
      <c r="S442" s="278"/>
      <c r="T442" s="278"/>
      <c r="U442" s="278"/>
      <c r="V442" s="278"/>
      <c r="W442" s="278"/>
      <c r="X442" s="278"/>
      <c r="Y442" s="275"/>
      <c r="Z442" s="275"/>
      <c r="AA442" s="275"/>
      <c r="AB442" s="278"/>
      <c r="AC442" s="272"/>
      <c r="AD442" s="462"/>
      <c r="AE442" s="459"/>
      <c r="AF442" s="462"/>
      <c r="AG442" s="466"/>
      <c r="AH442" s="462"/>
    </row>
    <row r="443" spans="1:34" s="124" customFormat="1" ht="15" hidden="1" customHeight="1" x14ac:dyDescent="0.25">
      <c r="A443" s="463"/>
      <c r="B443" s="473"/>
      <c r="C443" s="474"/>
      <c r="D443" s="469"/>
      <c r="E443" s="254"/>
      <c r="F443" s="255"/>
      <c r="G443" s="236"/>
      <c r="H443" s="236"/>
      <c r="I443" s="475"/>
      <c r="J443" s="475"/>
      <c r="K443" s="458" t="str">
        <f t="shared" si="37"/>
        <v/>
      </c>
      <c r="L443" s="233" t="str">
        <f t="shared" si="38"/>
        <v/>
      </c>
      <c r="M443" s="161">
        <f t="shared" si="33"/>
        <v>0</v>
      </c>
      <c r="N443" s="278"/>
      <c r="O443" s="278"/>
      <c r="P443" s="275"/>
      <c r="Q443" s="278"/>
      <c r="R443" s="275"/>
      <c r="S443" s="278"/>
      <c r="T443" s="278"/>
      <c r="U443" s="278"/>
      <c r="V443" s="278"/>
      <c r="W443" s="278"/>
      <c r="X443" s="278"/>
      <c r="Y443" s="275"/>
      <c r="Z443" s="275"/>
      <c r="AA443" s="275"/>
      <c r="AB443" s="278"/>
      <c r="AC443" s="272"/>
      <c r="AD443" s="462"/>
      <c r="AE443" s="459"/>
      <c r="AF443" s="462"/>
      <c r="AG443" s="466"/>
      <c r="AH443" s="462"/>
    </row>
    <row r="444" spans="1:34" s="124" customFormat="1" ht="15" hidden="1" customHeight="1" x14ac:dyDescent="0.25">
      <c r="A444" s="463"/>
      <c r="B444" s="473"/>
      <c r="C444" s="474"/>
      <c r="D444" s="469"/>
      <c r="E444" s="254"/>
      <c r="F444" s="255"/>
      <c r="G444" s="236"/>
      <c r="H444" s="236"/>
      <c r="I444" s="475"/>
      <c r="J444" s="475"/>
      <c r="K444" s="458" t="str">
        <f t="shared" si="37"/>
        <v/>
      </c>
      <c r="L444" s="233" t="str">
        <f t="shared" si="38"/>
        <v/>
      </c>
      <c r="M444" s="161">
        <f t="shared" si="33"/>
        <v>0</v>
      </c>
      <c r="N444" s="278"/>
      <c r="O444" s="278"/>
      <c r="P444" s="275"/>
      <c r="Q444" s="278"/>
      <c r="R444" s="275"/>
      <c r="S444" s="278"/>
      <c r="T444" s="278"/>
      <c r="U444" s="278"/>
      <c r="V444" s="278"/>
      <c r="W444" s="278"/>
      <c r="X444" s="278"/>
      <c r="Y444" s="275"/>
      <c r="Z444" s="275"/>
      <c r="AA444" s="275"/>
      <c r="AB444" s="278"/>
      <c r="AC444" s="272"/>
      <c r="AD444" s="462"/>
      <c r="AE444" s="459"/>
      <c r="AF444" s="462"/>
      <c r="AG444" s="466"/>
      <c r="AH444" s="462"/>
    </row>
    <row r="445" spans="1:34" s="124" customFormat="1" ht="15" hidden="1" customHeight="1" x14ac:dyDescent="0.25">
      <c r="A445" s="463"/>
      <c r="B445" s="473"/>
      <c r="C445" s="474"/>
      <c r="D445" s="469"/>
      <c r="E445" s="254"/>
      <c r="F445" s="255"/>
      <c r="G445" s="236"/>
      <c r="H445" s="236"/>
      <c r="I445" s="475"/>
      <c r="J445" s="475"/>
      <c r="K445" s="458" t="str">
        <f t="shared" si="37"/>
        <v/>
      </c>
      <c r="L445" s="233" t="str">
        <f t="shared" si="38"/>
        <v/>
      </c>
      <c r="M445" s="161">
        <f t="shared" si="33"/>
        <v>0</v>
      </c>
      <c r="N445" s="278"/>
      <c r="O445" s="278"/>
      <c r="P445" s="275"/>
      <c r="Q445" s="278"/>
      <c r="R445" s="275"/>
      <c r="S445" s="278"/>
      <c r="T445" s="278"/>
      <c r="U445" s="278"/>
      <c r="V445" s="278"/>
      <c r="W445" s="278"/>
      <c r="X445" s="278"/>
      <c r="Y445" s="275"/>
      <c r="Z445" s="275"/>
      <c r="AA445" s="275"/>
      <c r="AB445" s="278"/>
      <c r="AC445" s="272"/>
      <c r="AD445" s="462"/>
      <c r="AE445" s="459"/>
      <c r="AF445" s="462"/>
      <c r="AG445" s="466"/>
      <c r="AH445" s="462"/>
    </row>
    <row r="446" spans="1:34" s="124" customFormat="1" ht="15" hidden="1" customHeight="1" x14ac:dyDescent="0.25">
      <c r="A446" s="463"/>
      <c r="B446" s="473"/>
      <c r="C446" s="474"/>
      <c r="D446" s="469"/>
      <c r="E446" s="254"/>
      <c r="F446" s="255"/>
      <c r="G446" s="236"/>
      <c r="H446" s="236"/>
      <c r="I446" s="475"/>
      <c r="J446" s="475"/>
      <c r="K446" s="458" t="str">
        <f t="shared" si="37"/>
        <v/>
      </c>
      <c r="L446" s="233" t="str">
        <f t="shared" si="38"/>
        <v/>
      </c>
      <c r="M446" s="161">
        <f t="shared" si="33"/>
        <v>0</v>
      </c>
      <c r="N446" s="278"/>
      <c r="O446" s="278"/>
      <c r="P446" s="275"/>
      <c r="Q446" s="278"/>
      <c r="R446" s="275"/>
      <c r="S446" s="278"/>
      <c r="T446" s="278"/>
      <c r="U446" s="278"/>
      <c r="V446" s="278"/>
      <c r="W446" s="278"/>
      <c r="X446" s="278"/>
      <c r="Y446" s="275"/>
      <c r="Z446" s="275"/>
      <c r="AA446" s="275"/>
      <c r="AB446" s="278"/>
      <c r="AC446" s="272"/>
      <c r="AD446" s="462"/>
      <c r="AE446" s="459"/>
      <c r="AF446" s="462"/>
      <c r="AG446" s="466"/>
      <c r="AH446" s="462"/>
    </row>
    <row r="447" spans="1:34" s="124" customFormat="1" ht="15" hidden="1" customHeight="1" x14ac:dyDescent="0.25">
      <c r="A447" s="463"/>
      <c r="B447" s="473"/>
      <c r="C447" s="474"/>
      <c r="D447" s="469"/>
      <c r="E447" s="254"/>
      <c r="F447" s="255"/>
      <c r="G447" s="236"/>
      <c r="H447" s="236"/>
      <c r="I447" s="475"/>
      <c r="J447" s="475"/>
      <c r="K447" s="458" t="str">
        <f t="shared" si="37"/>
        <v/>
      </c>
      <c r="L447" s="233" t="str">
        <f t="shared" si="38"/>
        <v/>
      </c>
      <c r="M447" s="161">
        <f t="shared" si="33"/>
        <v>0</v>
      </c>
      <c r="N447" s="278"/>
      <c r="O447" s="278"/>
      <c r="P447" s="275"/>
      <c r="Q447" s="278"/>
      <c r="R447" s="275"/>
      <c r="S447" s="278"/>
      <c r="T447" s="278"/>
      <c r="U447" s="278"/>
      <c r="V447" s="278"/>
      <c r="W447" s="278"/>
      <c r="X447" s="278"/>
      <c r="Y447" s="275"/>
      <c r="Z447" s="275"/>
      <c r="AA447" s="275"/>
      <c r="AB447" s="278"/>
      <c r="AC447" s="272"/>
      <c r="AD447" s="462"/>
      <c r="AE447" s="459"/>
      <c r="AF447" s="462"/>
      <c r="AG447" s="466"/>
      <c r="AH447" s="462"/>
    </row>
    <row r="448" spans="1:34" s="124" customFormat="1" ht="15" hidden="1" customHeight="1" x14ac:dyDescent="0.25">
      <c r="A448" s="463"/>
      <c r="B448" s="473"/>
      <c r="C448" s="474"/>
      <c r="D448" s="469"/>
      <c r="E448" s="254"/>
      <c r="F448" s="255"/>
      <c r="G448" s="236"/>
      <c r="H448" s="236"/>
      <c r="I448" s="475"/>
      <c r="J448" s="475"/>
      <c r="K448" s="458" t="str">
        <f t="shared" si="37"/>
        <v/>
      </c>
      <c r="L448" s="233" t="str">
        <f t="shared" si="38"/>
        <v/>
      </c>
      <c r="M448" s="161">
        <f t="shared" si="33"/>
        <v>0</v>
      </c>
      <c r="N448" s="278"/>
      <c r="O448" s="278"/>
      <c r="P448" s="275"/>
      <c r="Q448" s="278"/>
      <c r="R448" s="275"/>
      <c r="S448" s="278"/>
      <c r="T448" s="278"/>
      <c r="U448" s="278"/>
      <c r="V448" s="278"/>
      <c r="W448" s="278"/>
      <c r="X448" s="278"/>
      <c r="Y448" s="275"/>
      <c r="Z448" s="275"/>
      <c r="AA448" s="275"/>
      <c r="AB448" s="278"/>
      <c r="AC448" s="272"/>
      <c r="AD448" s="462"/>
      <c r="AE448" s="459"/>
      <c r="AF448" s="462"/>
      <c r="AG448" s="466"/>
      <c r="AH448" s="462"/>
    </row>
    <row r="449" spans="1:34" s="124" customFormat="1" ht="15" customHeight="1" x14ac:dyDescent="0.25">
      <c r="A449" s="463"/>
      <c r="B449" s="464" t="s">
        <v>225</v>
      </c>
      <c r="C449" s="474"/>
      <c r="D449" s="469" t="s">
        <v>414</v>
      </c>
      <c r="E449" s="254" t="s">
        <v>513</v>
      </c>
      <c r="F449" s="255">
        <v>2</v>
      </c>
      <c r="G449" s="236"/>
      <c r="H449" s="236">
        <v>60</v>
      </c>
      <c r="I449" s="475">
        <v>29</v>
      </c>
      <c r="J449" s="475"/>
      <c r="K449" s="458" t="str">
        <f t="shared" si="37"/>
        <v/>
      </c>
      <c r="L449" s="233">
        <f t="shared" si="38"/>
        <v>1.1000000000000001</v>
      </c>
      <c r="M449" s="161">
        <f t="shared" ref="M449:M554" si="41">ROUND(IF(G449&gt;0,G449*K449,"0")+IF(H449&gt;0,(H449/1.5)*L449,"0"),1)</f>
        <v>44</v>
      </c>
      <c r="N449" s="278"/>
      <c r="O449" s="278"/>
      <c r="P449" s="275"/>
      <c r="Q449" s="278"/>
      <c r="R449" s="275"/>
      <c r="S449" s="278"/>
      <c r="T449" s="278"/>
      <c r="U449" s="278"/>
      <c r="V449" s="278"/>
      <c r="W449" s="278"/>
      <c r="X449" s="278"/>
      <c r="Y449" s="275"/>
      <c r="Z449" s="275"/>
      <c r="AA449" s="275"/>
      <c r="AB449" s="278"/>
      <c r="AC449" s="272"/>
      <c r="AD449" s="462"/>
      <c r="AE449" s="459"/>
      <c r="AF449" s="462"/>
      <c r="AG449" s="466"/>
      <c r="AH449" s="462"/>
    </row>
    <row r="450" spans="1:34" s="124" customFormat="1" ht="15" x14ac:dyDescent="0.25">
      <c r="A450" s="470"/>
      <c r="B450" s="471">
        <f>SUM(M431:M450)</f>
        <v>356.1</v>
      </c>
      <c r="C450" s="477"/>
      <c r="D450" s="469"/>
      <c r="E450" s="254"/>
      <c r="F450" s="255"/>
      <c r="G450" s="236"/>
      <c r="H450" s="236"/>
      <c r="I450" s="475"/>
      <c r="J450" s="475"/>
      <c r="K450" s="458" t="str">
        <f t="shared" si="37"/>
        <v/>
      </c>
      <c r="L450" s="233" t="str">
        <f t="shared" si="38"/>
        <v/>
      </c>
      <c r="M450" s="161">
        <f t="shared" si="41"/>
        <v>0</v>
      </c>
      <c r="N450" s="279"/>
      <c r="O450" s="279"/>
      <c r="P450" s="276"/>
      <c r="Q450" s="279"/>
      <c r="R450" s="276"/>
      <c r="S450" s="279"/>
      <c r="T450" s="279"/>
      <c r="U450" s="279"/>
      <c r="V450" s="279"/>
      <c r="W450" s="279"/>
      <c r="X450" s="279"/>
      <c r="Y450" s="276"/>
      <c r="Z450" s="276"/>
      <c r="AA450" s="276"/>
      <c r="AB450" s="279"/>
      <c r="AC450" s="273"/>
      <c r="AD450" s="462"/>
      <c r="AE450" s="459"/>
      <c r="AF450" s="462"/>
      <c r="AG450" s="466"/>
      <c r="AH450" s="462"/>
    </row>
    <row r="451" spans="1:34" s="124" customFormat="1" ht="15" x14ac:dyDescent="0.25">
      <c r="A451" s="452">
        <v>23</v>
      </c>
      <c r="B451" s="453" t="str">
        <f>'[1]danh sach'!B33</f>
        <v>Nguyễn Thị Tố</v>
      </c>
      <c r="C451" s="454" t="str">
        <f>'[1]danh sach'!C33</f>
        <v xml:space="preserve">Nga </v>
      </c>
      <c r="D451" s="469" t="s">
        <v>281</v>
      </c>
      <c r="E451" s="254" t="s">
        <v>283</v>
      </c>
      <c r="F451" s="255">
        <v>1</v>
      </c>
      <c r="G451" s="236">
        <v>30</v>
      </c>
      <c r="H451" s="236"/>
      <c r="I451" s="475">
        <v>62</v>
      </c>
      <c r="J451" s="475"/>
      <c r="K451" s="458">
        <f t="shared" si="37"/>
        <v>1.32</v>
      </c>
      <c r="L451" s="233" t="str">
        <f t="shared" si="38"/>
        <v/>
      </c>
      <c r="M451" s="161">
        <f t="shared" si="41"/>
        <v>39.6</v>
      </c>
      <c r="N451" s="277">
        <f>'[2]danh sach'!O33</f>
        <v>40.5</v>
      </c>
      <c r="O451" s="277"/>
      <c r="P451" s="274">
        <f>SUM(M451:M470)+N451+O451</f>
        <v>402</v>
      </c>
      <c r="Q451" s="277"/>
      <c r="R451" s="274">
        <f>'Mau B2'!L33</f>
        <v>0</v>
      </c>
      <c r="S451" s="277">
        <f>'[2]danh sach'!J33</f>
        <v>270</v>
      </c>
      <c r="T451" s="277">
        <f t="shared" ref="T451" si="42">S451</f>
        <v>270</v>
      </c>
      <c r="U451" s="277">
        <v>500</v>
      </c>
      <c r="V451" s="277">
        <f>U451</f>
        <v>500</v>
      </c>
      <c r="W451" s="277">
        <v>360</v>
      </c>
      <c r="X451" s="277">
        <f>W451</f>
        <v>360</v>
      </c>
      <c r="Y451" s="274">
        <f>ROUND((P451-T451),1)</f>
        <v>132</v>
      </c>
      <c r="Z451" s="274">
        <f>IF(OR(SUM(V451:V470)="",SUM(Q451:Q470)=""),0,ROUND(IF(SUM(U451:U470)=500,(SUM(Q451:Q470)-SUM(V451:V470))/3.2,IF(SUM(U451:U470)=600,(SUM(Q451:Q470)-SUM(V451:V470))/2.8,0)),1))</f>
        <v>-156.30000000000001</v>
      </c>
      <c r="AA451" s="274">
        <f>IF(OR(SUM(X451:X470)="",SUM(R451:R470)=""),0,ROUND(IF(SUM(W451:W470)=360,(SUM(R451:R470)-SUM(X451:X470))/3.2,IF(SUM(W451:W470)=260,(SUM(R451:R470)-SUM(X451:X470))/2.8,0)),1))</f>
        <v>-112.5</v>
      </c>
      <c r="AB451" s="277"/>
      <c r="AC451" s="271">
        <f>SUM(Y451:AA470)</f>
        <v>-136.80000000000001</v>
      </c>
      <c r="AD451" s="462" t="s">
        <v>224</v>
      </c>
      <c r="AE451" s="459"/>
      <c r="AF451" s="460">
        <f>1760/3.33</f>
        <v>528.52852852852857</v>
      </c>
      <c r="AG451" s="461">
        <f>P451-AF451</f>
        <v>-126.52852852852857</v>
      </c>
      <c r="AH451" s="462"/>
    </row>
    <row r="452" spans="1:34" s="124" customFormat="1" ht="15" x14ac:dyDescent="0.25">
      <c r="A452" s="463"/>
      <c r="B452" s="473"/>
      <c r="C452" s="474"/>
      <c r="D452" s="469" t="s">
        <v>275</v>
      </c>
      <c r="E452" s="254" t="s">
        <v>284</v>
      </c>
      <c r="F452" s="255">
        <v>1</v>
      </c>
      <c r="G452" s="236"/>
      <c r="H452" s="236">
        <v>60</v>
      </c>
      <c r="I452" s="475">
        <v>31</v>
      </c>
      <c r="J452" s="475"/>
      <c r="K452" s="458" t="str">
        <f t="shared" si="37"/>
        <v/>
      </c>
      <c r="L452" s="233">
        <f t="shared" si="38"/>
        <v>1.2100000000000002</v>
      </c>
      <c r="M452" s="161">
        <f t="shared" si="41"/>
        <v>48.4</v>
      </c>
      <c r="N452" s="278"/>
      <c r="O452" s="278"/>
      <c r="P452" s="275"/>
      <c r="Q452" s="278"/>
      <c r="R452" s="275"/>
      <c r="S452" s="278"/>
      <c r="T452" s="278"/>
      <c r="U452" s="278"/>
      <c r="V452" s="278"/>
      <c r="W452" s="278"/>
      <c r="X452" s="278"/>
      <c r="Y452" s="275"/>
      <c r="Z452" s="275"/>
      <c r="AA452" s="275"/>
      <c r="AB452" s="278"/>
      <c r="AC452" s="272"/>
      <c r="AD452" s="462"/>
      <c r="AE452" s="459"/>
      <c r="AF452" s="462"/>
      <c r="AG452" s="466"/>
      <c r="AH452" s="462"/>
    </row>
    <row r="453" spans="1:34" s="124" customFormat="1" ht="15" x14ac:dyDescent="0.25">
      <c r="A453" s="463"/>
      <c r="B453" s="473"/>
      <c r="C453" s="474"/>
      <c r="D453" s="469" t="s">
        <v>282</v>
      </c>
      <c r="E453" s="254" t="s">
        <v>277</v>
      </c>
      <c r="F453" s="255">
        <v>1</v>
      </c>
      <c r="G453" s="236">
        <v>30</v>
      </c>
      <c r="H453" s="236"/>
      <c r="I453" s="475">
        <v>65</v>
      </c>
      <c r="J453" s="475"/>
      <c r="K453" s="458">
        <f t="shared" si="37"/>
        <v>1.32</v>
      </c>
      <c r="L453" s="233" t="str">
        <f t="shared" si="38"/>
        <v/>
      </c>
      <c r="M453" s="161">
        <f t="shared" si="41"/>
        <v>39.6</v>
      </c>
      <c r="N453" s="278"/>
      <c r="O453" s="278"/>
      <c r="P453" s="275"/>
      <c r="Q453" s="278"/>
      <c r="R453" s="275"/>
      <c r="S453" s="278"/>
      <c r="T453" s="278"/>
      <c r="U453" s="278"/>
      <c r="V453" s="278"/>
      <c r="W453" s="278"/>
      <c r="X453" s="278"/>
      <c r="Y453" s="275"/>
      <c r="Z453" s="275"/>
      <c r="AA453" s="275"/>
      <c r="AB453" s="278"/>
      <c r="AC453" s="272"/>
      <c r="AD453" s="462"/>
      <c r="AE453" s="459"/>
      <c r="AF453" s="462"/>
      <c r="AG453" s="466"/>
      <c r="AH453" s="462"/>
    </row>
    <row r="454" spans="1:34" s="124" customFormat="1" ht="15" x14ac:dyDescent="0.25">
      <c r="A454" s="463"/>
      <c r="B454" s="473"/>
      <c r="C454" s="474"/>
      <c r="D454" s="469" t="s">
        <v>391</v>
      </c>
      <c r="E454" s="254" t="s">
        <v>258</v>
      </c>
      <c r="F454" s="255">
        <v>2</v>
      </c>
      <c r="G454" s="236">
        <v>30</v>
      </c>
      <c r="H454" s="236"/>
      <c r="I454" s="475">
        <v>48</v>
      </c>
      <c r="J454" s="475"/>
      <c r="K454" s="458">
        <f t="shared" si="37"/>
        <v>1.2100000000000002</v>
      </c>
      <c r="L454" s="233" t="str">
        <f t="shared" si="38"/>
        <v/>
      </c>
      <c r="M454" s="161">
        <f t="shared" si="41"/>
        <v>36.299999999999997</v>
      </c>
      <c r="N454" s="278"/>
      <c r="O454" s="278"/>
      <c r="P454" s="275"/>
      <c r="Q454" s="278"/>
      <c r="R454" s="275"/>
      <c r="S454" s="278"/>
      <c r="T454" s="278"/>
      <c r="U454" s="278"/>
      <c r="V454" s="278"/>
      <c r="W454" s="278"/>
      <c r="X454" s="278"/>
      <c r="Y454" s="275"/>
      <c r="Z454" s="275"/>
      <c r="AA454" s="275"/>
      <c r="AB454" s="278"/>
      <c r="AC454" s="272"/>
      <c r="AD454" s="462"/>
      <c r="AE454" s="459"/>
      <c r="AF454" s="462"/>
      <c r="AG454" s="466"/>
      <c r="AH454" s="462"/>
    </row>
    <row r="455" spans="1:34" s="124" customFormat="1" ht="15" x14ac:dyDescent="0.25">
      <c r="A455" s="463"/>
      <c r="B455" s="473"/>
      <c r="C455" s="474"/>
      <c r="D455" s="469" t="s">
        <v>392</v>
      </c>
      <c r="E455" s="254" t="s">
        <v>285</v>
      </c>
      <c r="F455" s="255">
        <v>2</v>
      </c>
      <c r="G455" s="236">
        <v>45</v>
      </c>
      <c r="H455" s="236"/>
      <c r="I455" s="475">
        <v>15</v>
      </c>
      <c r="J455" s="475"/>
      <c r="K455" s="458">
        <f t="shared" si="37"/>
        <v>1</v>
      </c>
      <c r="L455" s="233" t="str">
        <f t="shared" si="38"/>
        <v/>
      </c>
      <c r="M455" s="161">
        <f t="shared" si="41"/>
        <v>45</v>
      </c>
      <c r="N455" s="278"/>
      <c r="O455" s="278"/>
      <c r="P455" s="275"/>
      <c r="Q455" s="278"/>
      <c r="R455" s="275"/>
      <c r="S455" s="278"/>
      <c r="T455" s="278"/>
      <c r="U455" s="278"/>
      <c r="V455" s="278"/>
      <c r="W455" s="278"/>
      <c r="X455" s="278"/>
      <c r="Y455" s="275"/>
      <c r="Z455" s="275"/>
      <c r="AA455" s="275"/>
      <c r="AB455" s="278"/>
      <c r="AC455" s="272"/>
      <c r="AD455" s="462"/>
      <c r="AE455" s="459"/>
      <c r="AF455" s="462"/>
      <c r="AG455" s="466"/>
      <c r="AH455" s="462"/>
    </row>
    <row r="456" spans="1:34" s="124" customFormat="1" ht="15" x14ac:dyDescent="0.25">
      <c r="A456" s="463"/>
      <c r="B456" s="473"/>
      <c r="C456" s="474"/>
      <c r="D456" s="469" t="s">
        <v>393</v>
      </c>
      <c r="E456" s="254" t="s">
        <v>285</v>
      </c>
      <c r="F456" s="255">
        <v>2</v>
      </c>
      <c r="G456" s="236"/>
      <c r="H456" s="236">
        <v>90</v>
      </c>
      <c r="I456" s="475">
        <v>15</v>
      </c>
      <c r="J456" s="475"/>
      <c r="K456" s="458" t="str">
        <f t="shared" si="37"/>
        <v/>
      </c>
      <c r="L456" s="233">
        <f t="shared" si="38"/>
        <v>1</v>
      </c>
      <c r="M456" s="161">
        <f t="shared" si="41"/>
        <v>60</v>
      </c>
      <c r="N456" s="278"/>
      <c r="O456" s="278"/>
      <c r="P456" s="275"/>
      <c r="Q456" s="278"/>
      <c r="R456" s="275"/>
      <c r="S456" s="278"/>
      <c r="T456" s="278"/>
      <c r="U456" s="278"/>
      <c r="V456" s="278"/>
      <c r="W456" s="278"/>
      <c r="X456" s="278"/>
      <c r="Y456" s="275"/>
      <c r="Z456" s="275"/>
      <c r="AA456" s="275"/>
      <c r="AB456" s="278"/>
      <c r="AC456" s="272"/>
      <c r="AD456" s="462"/>
      <c r="AE456" s="459"/>
      <c r="AF456" s="462"/>
      <c r="AG456" s="466"/>
      <c r="AH456" s="462"/>
    </row>
    <row r="457" spans="1:34" s="124" customFormat="1" ht="15" x14ac:dyDescent="0.25">
      <c r="A457" s="463"/>
      <c r="B457" s="473"/>
      <c r="C457" s="474"/>
      <c r="D457" s="469" t="s">
        <v>389</v>
      </c>
      <c r="E457" s="254" t="s">
        <v>241</v>
      </c>
      <c r="F457" s="255">
        <v>2</v>
      </c>
      <c r="G457" s="236">
        <v>30</v>
      </c>
      <c r="H457" s="236"/>
      <c r="I457" s="475">
        <v>48</v>
      </c>
      <c r="J457" s="475"/>
      <c r="K457" s="458">
        <f t="shared" si="37"/>
        <v>1.2100000000000002</v>
      </c>
      <c r="L457" s="233" t="str">
        <f t="shared" si="38"/>
        <v/>
      </c>
      <c r="M457" s="161">
        <f t="shared" si="41"/>
        <v>36.299999999999997</v>
      </c>
      <c r="N457" s="278"/>
      <c r="O457" s="278"/>
      <c r="P457" s="275"/>
      <c r="Q457" s="278"/>
      <c r="R457" s="275"/>
      <c r="S457" s="278"/>
      <c r="T457" s="278"/>
      <c r="U457" s="278"/>
      <c r="V457" s="278"/>
      <c r="W457" s="278"/>
      <c r="X457" s="278"/>
      <c r="Y457" s="275"/>
      <c r="Z457" s="275"/>
      <c r="AA457" s="275"/>
      <c r="AB457" s="278"/>
      <c r="AC457" s="272"/>
      <c r="AD457" s="462"/>
      <c r="AE457" s="459"/>
      <c r="AF457" s="462"/>
      <c r="AG457" s="466"/>
      <c r="AH457" s="462"/>
    </row>
    <row r="458" spans="1:34" s="124" customFormat="1" ht="15" customHeight="1" x14ac:dyDescent="0.25">
      <c r="A458" s="463"/>
      <c r="B458" s="473"/>
      <c r="C458" s="474"/>
      <c r="D458" s="257" t="s">
        <v>389</v>
      </c>
      <c r="E458" s="254" t="s">
        <v>242</v>
      </c>
      <c r="F458" s="255">
        <v>2</v>
      </c>
      <c r="G458" s="236">
        <v>30</v>
      </c>
      <c r="H458" s="236"/>
      <c r="I458" s="475">
        <v>48</v>
      </c>
      <c r="J458" s="475"/>
      <c r="K458" s="458">
        <f t="shared" si="37"/>
        <v>1.2100000000000002</v>
      </c>
      <c r="L458" s="233" t="str">
        <f t="shared" si="38"/>
        <v/>
      </c>
      <c r="M458" s="161">
        <f t="shared" si="41"/>
        <v>36.299999999999997</v>
      </c>
      <c r="N458" s="278"/>
      <c r="O458" s="278"/>
      <c r="P458" s="275"/>
      <c r="Q458" s="278"/>
      <c r="R458" s="275"/>
      <c r="S458" s="278"/>
      <c r="T458" s="278"/>
      <c r="U458" s="278"/>
      <c r="V458" s="278"/>
      <c r="W458" s="278"/>
      <c r="X458" s="278"/>
      <c r="Y458" s="275"/>
      <c r="Z458" s="275"/>
      <c r="AA458" s="275"/>
      <c r="AB458" s="278"/>
      <c r="AC458" s="272"/>
      <c r="AD458" s="462"/>
      <c r="AE458" s="459"/>
      <c r="AF458" s="462"/>
      <c r="AG458" s="466"/>
      <c r="AH458" s="462"/>
    </row>
    <row r="459" spans="1:34" s="124" customFormat="1" ht="15" customHeight="1" x14ac:dyDescent="0.25">
      <c r="A459" s="463"/>
      <c r="B459" s="473"/>
      <c r="C459" s="474"/>
      <c r="D459" s="257" t="s">
        <v>514</v>
      </c>
      <c r="E459" s="254" t="s">
        <v>385</v>
      </c>
      <c r="F459" s="255">
        <v>2</v>
      </c>
      <c r="G459" s="236"/>
      <c r="H459" s="236">
        <v>30</v>
      </c>
      <c r="I459" s="475">
        <v>22</v>
      </c>
      <c r="J459" s="475"/>
      <c r="K459" s="458" t="str">
        <f t="shared" si="37"/>
        <v/>
      </c>
      <c r="L459" s="233">
        <f t="shared" si="38"/>
        <v>1</v>
      </c>
      <c r="M459" s="161">
        <f t="shared" si="41"/>
        <v>20</v>
      </c>
      <c r="N459" s="278"/>
      <c r="O459" s="278"/>
      <c r="P459" s="275"/>
      <c r="Q459" s="278"/>
      <c r="R459" s="275"/>
      <c r="S459" s="278"/>
      <c r="T459" s="278"/>
      <c r="U459" s="278"/>
      <c r="V459" s="278"/>
      <c r="W459" s="278"/>
      <c r="X459" s="278"/>
      <c r="Y459" s="275"/>
      <c r="Z459" s="275"/>
      <c r="AA459" s="275"/>
      <c r="AB459" s="278"/>
      <c r="AC459" s="272"/>
      <c r="AD459" s="462"/>
      <c r="AE459" s="459"/>
      <c r="AF459" s="462"/>
      <c r="AG459" s="466"/>
      <c r="AH459" s="462"/>
    </row>
    <row r="460" spans="1:34" s="124" customFormat="1" ht="15" hidden="1" customHeight="1" x14ac:dyDescent="0.25">
      <c r="A460" s="463"/>
      <c r="B460" s="473"/>
      <c r="C460" s="474"/>
      <c r="D460" s="257"/>
      <c r="E460" s="254"/>
      <c r="F460" s="255"/>
      <c r="G460" s="236"/>
      <c r="H460" s="236"/>
      <c r="I460" s="475"/>
      <c r="J460" s="475"/>
      <c r="K460" s="458" t="str">
        <f t="shared" ref="K460:K523" si="43">IF(G460=0,"",IF(LEFT(D460,2)="ĐA",0.3*1.1,IF(AND(OR(LEFT(E460,4)="13CĐ",LEFT(E460,4)="14CĐ",LEFT(E460,4)="15CĐ"),(I460+J460)&gt;120),1.5*1.1,IF(AND(OR(LEFT(E460,4)="13CĐ",LEFT(E460,4)="14CĐ",LEFT(E460,4)="15CĐ"),(I460+J460)&gt;100),1.4*1.1,IF(LEFT(D460,2)="ĐA",0.3*(I460+J460)*1.1,IF(AND(OR(LEFT(E460,4)="13CĐ",LEFT(E460,4)="14CĐ",LEFT(E460,4)="15CĐ"),(I460+J460)&gt;80),1.3*1.1,IF(LEFT(D460,2)="ĐA",0.3*(I460+J460)*1.1,IF(AND(OR(LEFT(E460,4)="13CĐ",LEFT(E460,4)="14CĐ",LEFT(E460,4)="15CĐ"),(I460+J460)&gt;60),1.2*1.1,IF(LEFT(D460,2)="ĐA",0.3*(I460+J460)*1.1,IF(AND(OR(LEFT(E460,4)="13CĐ",LEFT(E460,4)="14CĐ",LEFT(E460,4)="15CĐ"),(I460+J460)&gt;40),1.1*1.1,IF(OR(LEFT(E460,4)="13CĐ",LEFT(E460,4)="14CĐ",LEFT(E460,4)="15CĐ"),1.1,IF((I460+J460)&gt;120,1.5,IF((I460+J460)&gt;100,1.4,IF((I460+J460)&gt;80,1.3,IF((I460+J460)&gt;60,1.2,IF((I460+J460)&gt;40,1.1,1))))))))))))))))</f>
        <v/>
      </c>
      <c r="L460" s="233" t="str">
        <f t="shared" ref="L460:L523" si="44">IF(H460=0,"",IF(AND(OR(LEFT(E460,4)="13CĐ",LEFT(E460,4)="14CĐ",LEFT(E460,4)="15CĐ"),(I460+J460)&gt;35),1.2*1.1,IF(AND(OR(LEFT(E460,4)="13CĐ",LEFT(E460,4)="14CĐ",LEFT(E460,4)="15CĐ"),(I460+J460)&gt;=30),1.1*1.1,IF(OR(LEFT(E460,4)="13CĐ",LEFT(E460,4)="14CĐ",LEFT(E460,4)="15CĐ"),1.1,IF((I460+J460)&gt;35,1.2,IF((I460+J460)&gt;=30,1.1,1))))))</f>
        <v/>
      </c>
      <c r="M460" s="161">
        <f t="shared" si="41"/>
        <v>0</v>
      </c>
      <c r="N460" s="278"/>
      <c r="O460" s="278"/>
      <c r="P460" s="275"/>
      <c r="Q460" s="278"/>
      <c r="R460" s="275"/>
      <c r="S460" s="278"/>
      <c r="T460" s="278"/>
      <c r="U460" s="278"/>
      <c r="V460" s="278"/>
      <c r="W460" s="278"/>
      <c r="X460" s="278"/>
      <c r="Y460" s="275"/>
      <c r="Z460" s="275"/>
      <c r="AA460" s="275"/>
      <c r="AB460" s="278"/>
      <c r="AC460" s="272"/>
      <c r="AD460" s="462"/>
      <c r="AE460" s="459"/>
      <c r="AF460" s="462"/>
      <c r="AG460" s="466"/>
      <c r="AH460" s="462"/>
    </row>
    <row r="461" spans="1:34" s="124" customFormat="1" ht="15" hidden="1" customHeight="1" x14ac:dyDescent="0.25">
      <c r="A461" s="463"/>
      <c r="B461" s="473"/>
      <c r="C461" s="474"/>
      <c r="D461" s="469"/>
      <c r="E461" s="254"/>
      <c r="F461" s="255"/>
      <c r="G461" s="236"/>
      <c r="H461" s="236"/>
      <c r="I461" s="475"/>
      <c r="J461" s="475"/>
      <c r="K461" s="458" t="str">
        <f t="shared" si="43"/>
        <v/>
      </c>
      <c r="L461" s="233" t="str">
        <f t="shared" si="44"/>
        <v/>
      </c>
      <c r="M461" s="161">
        <f t="shared" si="41"/>
        <v>0</v>
      </c>
      <c r="N461" s="278"/>
      <c r="O461" s="278"/>
      <c r="P461" s="275"/>
      <c r="Q461" s="278"/>
      <c r="R461" s="275"/>
      <c r="S461" s="278"/>
      <c r="T461" s="278"/>
      <c r="U461" s="278"/>
      <c r="V461" s="278"/>
      <c r="W461" s="278"/>
      <c r="X461" s="278"/>
      <c r="Y461" s="275"/>
      <c r="Z461" s="275"/>
      <c r="AA461" s="275"/>
      <c r="AB461" s="278"/>
      <c r="AC461" s="272"/>
      <c r="AD461" s="462"/>
      <c r="AE461" s="459"/>
      <c r="AF461" s="462"/>
      <c r="AG461" s="466"/>
      <c r="AH461" s="462"/>
    </row>
    <row r="462" spans="1:34" s="124" customFormat="1" ht="15" hidden="1" customHeight="1" x14ac:dyDescent="0.25">
      <c r="A462" s="463"/>
      <c r="B462" s="473"/>
      <c r="C462" s="474"/>
      <c r="D462" s="469"/>
      <c r="E462" s="254"/>
      <c r="F462" s="255"/>
      <c r="G462" s="236"/>
      <c r="H462" s="236"/>
      <c r="I462" s="475"/>
      <c r="J462" s="475"/>
      <c r="K462" s="458" t="str">
        <f t="shared" si="43"/>
        <v/>
      </c>
      <c r="L462" s="233" t="str">
        <f t="shared" si="44"/>
        <v/>
      </c>
      <c r="M462" s="161">
        <f t="shared" si="41"/>
        <v>0</v>
      </c>
      <c r="N462" s="278"/>
      <c r="O462" s="278"/>
      <c r="P462" s="275"/>
      <c r="Q462" s="278"/>
      <c r="R462" s="275"/>
      <c r="S462" s="278"/>
      <c r="T462" s="278"/>
      <c r="U462" s="278"/>
      <c r="V462" s="278"/>
      <c r="W462" s="278"/>
      <c r="X462" s="278"/>
      <c r="Y462" s="275"/>
      <c r="Z462" s="275"/>
      <c r="AA462" s="275"/>
      <c r="AB462" s="278"/>
      <c r="AC462" s="272"/>
      <c r="AD462" s="462"/>
      <c r="AE462" s="459"/>
      <c r="AF462" s="462"/>
      <c r="AG462" s="466"/>
      <c r="AH462" s="462"/>
    </row>
    <row r="463" spans="1:34" s="124" customFormat="1" ht="15" hidden="1" customHeight="1" x14ac:dyDescent="0.25">
      <c r="A463" s="463"/>
      <c r="B463" s="473"/>
      <c r="C463" s="474"/>
      <c r="D463" s="469"/>
      <c r="E463" s="254"/>
      <c r="F463" s="255"/>
      <c r="G463" s="236"/>
      <c r="H463" s="236"/>
      <c r="I463" s="475"/>
      <c r="J463" s="475"/>
      <c r="K463" s="458" t="str">
        <f t="shared" si="43"/>
        <v/>
      </c>
      <c r="L463" s="233" t="str">
        <f t="shared" si="44"/>
        <v/>
      </c>
      <c r="M463" s="161">
        <f t="shared" si="41"/>
        <v>0</v>
      </c>
      <c r="N463" s="278"/>
      <c r="O463" s="278"/>
      <c r="P463" s="275"/>
      <c r="Q463" s="278"/>
      <c r="R463" s="275"/>
      <c r="S463" s="278"/>
      <c r="T463" s="278"/>
      <c r="U463" s="278"/>
      <c r="V463" s="278"/>
      <c r="W463" s="278"/>
      <c r="X463" s="278"/>
      <c r="Y463" s="275"/>
      <c r="Z463" s="275"/>
      <c r="AA463" s="275"/>
      <c r="AB463" s="278"/>
      <c r="AC463" s="272"/>
      <c r="AD463" s="462"/>
      <c r="AE463" s="459"/>
      <c r="AF463" s="462"/>
      <c r="AG463" s="466"/>
      <c r="AH463" s="462"/>
    </row>
    <row r="464" spans="1:34" s="124" customFormat="1" ht="15" hidden="1" customHeight="1" x14ac:dyDescent="0.25">
      <c r="A464" s="463"/>
      <c r="B464" s="473"/>
      <c r="C464" s="474"/>
      <c r="D464" s="469"/>
      <c r="E464" s="254"/>
      <c r="F464" s="255"/>
      <c r="G464" s="236"/>
      <c r="H464" s="236"/>
      <c r="I464" s="475"/>
      <c r="J464" s="475"/>
      <c r="K464" s="458" t="str">
        <f t="shared" si="43"/>
        <v/>
      </c>
      <c r="L464" s="233" t="str">
        <f t="shared" si="44"/>
        <v/>
      </c>
      <c r="M464" s="161">
        <f t="shared" si="41"/>
        <v>0</v>
      </c>
      <c r="N464" s="278"/>
      <c r="O464" s="278"/>
      <c r="P464" s="275"/>
      <c r="Q464" s="278"/>
      <c r="R464" s="275"/>
      <c r="S464" s="278"/>
      <c r="T464" s="278"/>
      <c r="U464" s="278"/>
      <c r="V464" s="278"/>
      <c r="W464" s="278"/>
      <c r="X464" s="278"/>
      <c r="Y464" s="275"/>
      <c r="Z464" s="275"/>
      <c r="AA464" s="275"/>
      <c r="AB464" s="278"/>
      <c r="AC464" s="272"/>
      <c r="AD464" s="462"/>
      <c r="AE464" s="459"/>
      <c r="AF464" s="462"/>
      <c r="AG464" s="466"/>
      <c r="AH464" s="462"/>
    </row>
    <row r="465" spans="1:34" s="124" customFormat="1" ht="15" hidden="1" customHeight="1" x14ac:dyDescent="0.25">
      <c r="A465" s="463"/>
      <c r="B465" s="473"/>
      <c r="C465" s="474"/>
      <c r="D465" s="469"/>
      <c r="E465" s="254"/>
      <c r="F465" s="255"/>
      <c r="G465" s="236"/>
      <c r="H465" s="236"/>
      <c r="I465" s="475"/>
      <c r="J465" s="475"/>
      <c r="K465" s="458" t="str">
        <f t="shared" si="43"/>
        <v/>
      </c>
      <c r="L465" s="233" t="str">
        <f t="shared" si="44"/>
        <v/>
      </c>
      <c r="M465" s="161">
        <f t="shared" si="41"/>
        <v>0</v>
      </c>
      <c r="N465" s="278"/>
      <c r="O465" s="278"/>
      <c r="P465" s="275"/>
      <c r="Q465" s="278"/>
      <c r="R465" s="275"/>
      <c r="S465" s="278"/>
      <c r="T465" s="278"/>
      <c r="U465" s="278"/>
      <c r="V465" s="278"/>
      <c r="W465" s="278"/>
      <c r="X465" s="278"/>
      <c r="Y465" s="275"/>
      <c r="Z465" s="275"/>
      <c r="AA465" s="275"/>
      <c r="AB465" s="278"/>
      <c r="AC465" s="272"/>
      <c r="AD465" s="462"/>
      <c r="AE465" s="459"/>
      <c r="AF465" s="462"/>
      <c r="AG465" s="466"/>
      <c r="AH465" s="462"/>
    </row>
    <row r="466" spans="1:34" s="124" customFormat="1" ht="15" hidden="1" customHeight="1" x14ac:dyDescent="0.25">
      <c r="A466" s="463"/>
      <c r="B466" s="473"/>
      <c r="C466" s="474"/>
      <c r="D466" s="469"/>
      <c r="E466" s="254"/>
      <c r="F466" s="255"/>
      <c r="G466" s="236"/>
      <c r="H466" s="236"/>
      <c r="I466" s="475"/>
      <c r="J466" s="475"/>
      <c r="K466" s="458" t="str">
        <f t="shared" si="43"/>
        <v/>
      </c>
      <c r="L466" s="233" t="str">
        <f t="shared" si="44"/>
        <v/>
      </c>
      <c r="M466" s="161">
        <f t="shared" si="41"/>
        <v>0</v>
      </c>
      <c r="N466" s="278"/>
      <c r="O466" s="278"/>
      <c r="P466" s="275"/>
      <c r="Q466" s="278"/>
      <c r="R466" s="275"/>
      <c r="S466" s="278"/>
      <c r="T466" s="278"/>
      <c r="U466" s="278"/>
      <c r="V466" s="278"/>
      <c r="W466" s="278"/>
      <c r="X466" s="278"/>
      <c r="Y466" s="275"/>
      <c r="Z466" s="275"/>
      <c r="AA466" s="275"/>
      <c r="AB466" s="278"/>
      <c r="AC466" s="272"/>
      <c r="AD466" s="462"/>
      <c r="AE466" s="459"/>
      <c r="AF466" s="462"/>
      <c r="AG466" s="466"/>
      <c r="AH466" s="462"/>
    </row>
    <row r="467" spans="1:34" s="124" customFormat="1" ht="15" hidden="1" customHeight="1" x14ac:dyDescent="0.25">
      <c r="A467" s="463"/>
      <c r="B467" s="473"/>
      <c r="C467" s="474"/>
      <c r="D467" s="469"/>
      <c r="E467" s="254"/>
      <c r="F467" s="255"/>
      <c r="G467" s="236"/>
      <c r="H467" s="236"/>
      <c r="I467" s="475"/>
      <c r="J467" s="475"/>
      <c r="K467" s="458" t="str">
        <f t="shared" si="43"/>
        <v/>
      </c>
      <c r="L467" s="233" t="str">
        <f t="shared" si="44"/>
        <v/>
      </c>
      <c r="M467" s="161">
        <f t="shared" si="41"/>
        <v>0</v>
      </c>
      <c r="N467" s="278"/>
      <c r="O467" s="278"/>
      <c r="P467" s="275"/>
      <c r="Q467" s="278"/>
      <c r="R467" s="275"/>
      <c r="S467" s="278"/>
      <c r="T467" s="278"/>
      <c r="U467" s="278"/>
      <c r="V467" s="278"/>
      <c r="W467" s="278"/>
      <c r="X467" s="278"/>
      <c r="Y467" s="275"/>
      <c r="Z467" s="275"/>
      <c r="AA467" s="275"/>
      <c r="AB467" s="278"/>
      <c r="AC467" s="272"/>
      <c r="AD467" s="462"/>
      <c r="AE467" s="459"/>
      <c r="AF467" s="462"/>
      <c r="AG467" s="466"/>
      <c r="AH467" s="462"/>
    </row>
    <row r="468" spans="1:34" s="124" customFormat="1" ht="15" hidden="1" customHeight="1" x14ac:dyDescent="0.25">
      <c r="A468" s="463"/>
      <c r="B468" s="473"/>
      <c r="C468" s="474"/>
      <c r="D468" s="469"/>
      <c r="E468" s="254"/>
      <c r="F468" s="255"/>
      <c r="G468" s="236"/>
      <c r="H468" s="236"/>
      <c r="I468" s="475"/>
      <c r="J468" s="475"/>
      <c r="K468" s="458" t="str">
        <f t="shared" si="43"/>
        <v/>
      </c>
      <c r="L468" s="233" t="str">
        <f t="shared" si="44"/>
        <v/>
      </c>
      <c r="M468" s="161">
        <f t="shared" si="41"/>
        <v>0</v>
      </c>
      <c r="N468" s="278"/>
      <c r="O468" s="278"/>
      <c r="P468" s="275"/>
      <c r="Q468" s="278"/>
      <c r="R468" s="275"/>
      <c r="S468" s="278"/>
      <c r="T468" s="278"/>
      <c r="U468" s="278"/>
      <c r="V468" s="278"/>
      <c r="W468" s="278"/>
      <c r="X468" s="278"/>
      <c r="Y468" s="275"/>
      <c r="Z468" s="275"/>
      <c r="AA468" s="275"/>
      <c r="AB468" s="278"/>
      <c r="AC468" s="272"/>
      <c r="AD468" s="462"/>
      <c r="AE468" s="459"/>
      <c r="AF468" s="462"/>
      <c r="AG468" s="466"/>
      <c r="AH468" s="462"/>
    </row>
    <row r="469" spans="1:34" s="124" customFormat="1" ht="15" customHeight="1" x14ac:dyDescent="0.25">
      <c r="A469" s="463"/>
      <c r="B469" s="464" t="s">
        <v>225</v>
      </c>
      <c r="C469" s="474"/>
      <c r="D469" s="469"/>
      <c r="E469" s="254"/>
      <c r="F469" s="255"/>
      <c r="G469" s="236"/>
      <c r="H469" s="236"/>
      <c r="I469" s="475">
        <v>48</v>
      </c>
      <c r="J469" s="475"/>
      <c r="K469" s="458" t="str">
        <f t="shared" si="43"/>
        <v/>
      </c>
      <c r="L469" s="233" t="str">
        <f t="shared" si="44"/>
        <v/>
      </c>
      <c r="M469" s="161">
        <f t="shared" si="41"/>
        <v>0</v>
      </c>
      <c r="N469" s="278"/>
      <c r="O469" s="278"/>
      <c r="P469" s="275"/>
      <c r="Q469" s="278"/>
      <c r="R469" s="275"/>
      <c r="S469" s="278"/>
      <c r="T469" s="278"/>
      <c r="U469" s="278"/>
      <c r="V469" s="278"/>
      <c r="W469" s="278"/>
      <c r="X469" s="278"/>
      <c r="Y469" s="275"/>
      <c r="Z469" s="275"/>
      <c r="AA469" s="275"/>
      <c r="AB469" s="278"/>
      <c r="AC469" s="272"/>
      <c r="AD469" s="462"/>
      <c r="AE469" s="459"/>
      <c r="AF469" s="462"/>
      <c r="AG469" s="466"/>
      <c r="AH469" s="462"/>
    </row>
    <row r="470" spans="1:34" s="124" customFormat="1" ht="15" x14ac:dyDescent="0.25">
      <c r="A470" s="470"/>
      <c r="B470" s="471">
        <f>SUM(M451:M470)</f>
        <v>361.5</v>
      </c>
      <c r="C470" s="477"/>
      <c r="D470" s="469"/>
      <c r="E470" s="254"/>
      <c r="F470" s="255"/>
      <c r="G470" s="236"/>
      <c r="H470" s="236"/>
      <c r="I470" s="475"/>
      <c r="J470" s="475"/>
      <c r="K470" s="458" t="str">
        <f t="shared" si="43"/>
        <v/>
      </c>
      <c r="L470" s="233" t="str">
        <f t="shared" si="44"/>
        <v/>
      </c>
      <c r="M470" s="161">
        <f t="shared" si="41"/>
        <v>0</v>
      </c>
      <c r="N470" s="279"/>
      <c r="O470" s="279"/>
      <c r="P470" s="276"/>
      <c r="Q470" s="279"/>
      <c r="R470" s="276"/>
      <c r="S470" s="279"/>
      <c r="T470" s="279"/>
      <c r="U470" s="279"/>
      <c r="V470" s="279"/>
      <c r="W470" s="279"/>
      <c r="X470" s="279"/>
      <c r="Y470" s="276"/>
      <c r="Z470" s="276"/>
      <c r="AA470" s="276"/>
      <c r="AB470" s="279"/>
      <c r="AC470" s="273"/>
      <c r="AD470" s="462"/>
      <c r="AE470" s="459"/>
      <c r="AF470" s="462"/>
      <c r="AG470" s="466"/>
      <c r="AH470" s="462"/>
    </row>
    <row r="471" spans="1:34" s="124" customFormat="1" ht="15" x14ac:dyDescent="0.25">
      <c r="A471" s="452">
        <v>24</v>
      </c>
      <c r="B471" s="453" t="str">
        <f>'[1]danh sach'!B34</f>
        <v>Nguyễn Trần Thanh</v>
      </c>
      <c r="C471" s="454" t="str">
        <f>'[1]danh sach'!C34</f>
        <v xml:space="preserve">Nhàn </v>
      </c>
      <c r="D471" s="469" t="s">
        <v>243</v>
      </c>
      <c r="E471" s="254" t="s">
        <v>369</v>
      </c>
      <c r="F471" s="255">
        <v>1</v>
      </c>
      <c r="G471" s="236"/>
      <c r="H471" s="236">
        <v>60</v>
      </c>
      <c r="I471" s="475">
        <v>25</v>
      </c>
      <c r="J471" s="475"/>
      <c r="K471" s="458" t="str">
        <f t="shared" si="43"/>
        <v/>
      </c>
      <c r="L471" s="233">
        <f t="shared" si="44"/>
        <v>1.1000000000000001</v>
      </c>
      <c r="M471" s="161">
        <f t="shared" si="41"/>
        <v>44</v>
      </c>
      <c r="N471" s="277">
        <f>'[2]danh sach'!O34</f>
        <v>40.5</v>
      </c>
      <c r="O471" s="277"/>
      <c r="P471" s="274">
        <f>SUM(M471:M490)+N471+O471</f>
        <v>393.9</v>
      </c>
      <c r="Q471" s="277"/>
      <c r="R471" s="274">
        <f>'Mau B2'!L34</f>
        <v>0</v>
      </c>
      <c r="S471" s="277">
        <f>'[2]danh sach'!J34</f>
        <v>270</v>
      </c>
      <c r="T471" s="277">
        <f t="shared" ref="T471" si="45">S471</f>
        <v>270</v>
      </c>
      <c r="U471" s="277">
        <v>500</v>
      </c>
      <c r="V471" s="277">
        <f>U471</f>
        <v>500</v>
      </c>
      <c r="W471" s="277">
        <v>360</v>
      </c>
      <c r="X471" s="277">
        <f>W471</f>
        <v>360</v>
      </c>
      <c r="Y471" s="274">
        <f>ROUND((P471-T471),1)</f>
        <v>123.9</v>
      </c>
      <c r="Z471" s="274">
        <f>IF(OR(SUM(V471:V490)="",SUM(Q471:Q490)=""),0,ROUND(IF(SUM(U471:U490)=500,(SUM(Q471:Q490)-SUM(V471:V490))/3.2,IF(SUM(U471:U490)=600,(SUM(Q471:Q490)-SUM(V471:V490))/2.8,0)),1))</f>
        <v>-156.30000000000001</v>
      </c>
      <c r="AA471" s="274">
        <f>IF(OR(SUM(X471:X490)="",SUM(R471:R490)=""),0,ROUND(IF(SUM(W471:W490)=360,(SUM(R471:R490)-SUM(X471:X490))/3.2,IF(SUM(W471:W490)=260,(SUM(R471:R490)-SUM(X471:X490))/2.8,0)),1))</f>
        <v>-112.5</v>
      </c>
      <c r="AB471" s="277"/>
      <c r="AC471" s="271">
        <f>SUM(Y471:AA490)</f>
        <v>-144.9</v>
      </c>
      <c r="AD471" s="462" t="s">
        <v>224</v>
      </c>
      <c r="AE471" s="459"/>
      <c r="AF471" s="460">
        <f>1760/3.33</f>
        <v>528.52852852852857</v>
      </c>
      <c r="AG471" s="461">
        <f>P471-AF471</f>
        <v>-134.62852852852859</v>
      </c>
      <c r="AH471" s="462"/>
    </row>
    <row r="472" spans="1:34" s="124" customFormat="1" ht="15" x14ac:dyDescent="0.25">
      <c r="A472" s="463"/>
      <c r="B472" s="473"/>
      <c r="C472" s="474"/>
      <c r="D472" s="469" t="s">
        <v>253</v>
      </c>
      <c r="E472" s="254" t="s">
        <v>257</v>
      </c>
      <c r="F472" s="255">
        <v>1</v>
      </c>
      <c r="G472" s="236">
        <v>30</v>
      </c>
      <c r="H472" s="236"/>
      <c r="I472" s="475">
        <v>50</v>
      </c>
      <c r="J472" s="475"/>
      <c r="K472" s="458">
        <f t="shared" si="43"/>
        <v>1.2100000000000002</v>
      </c>
      <c r="L472" s="233" t="str">
        <f t="shared" si="44"/>
        <v/>
      </c>
      <c r="M472" s="161">
        <f t="shared" si="41"/>
        <v>36.299999999999997</v>
      </c>
      <c r="N472" s="278"/>
      <c r="O472" s="278"/>
      <c r="P472" s="275"/>
      <c r="Q472" s="278"/>
      <c r="R472" s="275"/>
      <c r="S472" s="278"/>
      <c r="T472" s="278"/>
      <c r="U472" s="278"/>
      <c r="V472" s="278"/>
      <c r="W472" s="278"/>
      <c r="X472" s="278"/>
      <c r="Y472" s="275"/>
      <c r="Z472" s="275"/>
      <c r="AA472" s="275"/>
      <c r="AB472" s="278"/>
      <c r="AC472" s="272"/>
      <c r="AD472" s="462"/>
      <c r="AE472" s="459"/>
      <c r="AF472" s="462"/>
      <c r="AG472" s="466"/>
      <c r="AH472" s="462"/>
    </row>
    <row r="473" spans="1:34" s="124" customFormat="1" ht="15" x14ac:dyDescent="0.25">
      <c r="A473" s="463"/>
      <c r="B473" s="473"/>
      <c r="C473" s="474"/>
      <c r="D473" s="469" t="s">
        <v>253</v>
      </c>
      <c r="E473" s="254" t="s">
        <v>258</v>
      </c>
      <c r="F473" s="255">
        <v>1</v>
      </c>
      <c r="G473" s="236">
        <v>30</v>
      </c>
      <c r="H473" s="236"/>
      <c r="I473" s="475">
        <v>55</v>
      </c>
      <c r="J473" s="475"/>
      <c r="K473" s="458">
        <f t="shared" si="43"/>
        <v>1.2100000000000002</v>
      </c>
      <c r="L473" s="233" t="str">
        <f t="shared" si="44"/>
        <v/>
      </c>
      <c r="M473" s="161">
        <f t="shared" si="41"/>
        <v>36.299999999999997</v>
      </c>
      <c r="N473" s="278"/>
      <c r="O473" s="278"/>
      <c r="P473" s="275"/>
      <c r="Q473" s="278"/>
      <c r="R473" s="275"/>
      <c r="S473" s="278"/>
      <c r="T473" s="278"/>
      <c r="U473" s="278"/>
      <c r="V473" s="278"/>
      <c r="W473" s="278"/>
      <c r="X473" s="278"/>
      <c r="Y473" s="275"/>
      <c r="Z473" s="275"/>
      <c r="AA473" s="275"/>
      <c r="AB473" s="278"/>
      <c r="AC473" s="272"/>
      <c r="AD473" s="462"/>
      <c r="AE473" s="459"/>
      <c r="AF473" s="462"/>
      <c r="AG473" s="466"/>
      <c r="AH473" s="462"/>
    </row>
    <row r="474" spans="1:34" s="124" customFormat="1" ht="15" x14ac:dyDescent="0.25">
      <c r="A474" s="463"/>
      <c r="B474" s="473"/>
      <c r="C474" s="474"/>
      <c r="D474" s="469" t="s">
        <v>253</v>
      </c>
      <c r="E474" s="254" t="s">
        <v>241</v>
      </c>
      <c r="F474" s="255">
        <v>1</v>
      </c>
      <c r="G474" s="236">
        <v>30</v>
      </c>
      <c r="H474" s="236"/>
      <c r="I474" s="475">
        <v>51</v>
      </c>
      <c r="J474" s="475"/>
      <c r="K474" s="458">
        <f t="shared" si="43"/>
        <v>1.2100000000000002</v>
      </c>
      <c r="L474" s="233" t="str">
        <f t="shared" si="44"/>
        <v/>
      </c>
      <c r="M474" s="161">
        <f t="shared" si="41"/>
        <v>36.299999999999997</v>
      </c>
      <c r="N474" s="278"/>
      <c r="O474" s="278"/>
      <c r="P474" s="275"/>
      <c r="Q474" s="278"/>
      <c r="R474" s="275"/>
      <c r="S474" s="278"/>
      <c r="T474" s="278"/>
      <c r="U474" s="278"/>
      <c r="V474" s="278"/>
      <c r="W474" s="278"/>
      <c r="X474" s="278"/>
      <c r="Y474" s="275"/>
      <c r="Z474" s="275"/>
      <c r="AA474" s="275"/>
      <c r="AB474" s="278"/>
      <c r="AC474" s="272"/>
      <c r="AD474" s="462"/>
      <c r="AE474" s="459"/>
      <c r="AF474" s="462"/>
      <c r="AG474" s="466"/>
      <c r="AH474" s="462"/>
    </row>
    <row r="475" spans="1:34" s="124" customFormat="1" ht="15" x14ac:dyDescent="0.25">
      <c r="A475" s="463"/>
      <c r="B475" s="473"/>
      <c r="C475" s="474"/>
      <c r="D475" s="469" t="s">
        <v>253</v>
      </c>
      <c r="E475" s="254" t="s">
        <v>242</v>
      </c>
      <c r="F475" s="255">
        <v>1</v>
      </c>
      <c r="G475" s="236">
        <v>30</v>
      </c>
      <c r="H475" s="236"/>
      <c r="I475" s="475">
        <v>48</v>
      </c>
      <c r="J475" s="475"/>
      <c r="K475" s="458">
        <f t="shared" si="43"/>
        <v>1.2100000000000002</v>
      </c>
      <c r="L475" s="233" t="str">
        <f t="shared" si="44"/>
        <v/>
      </c>
      <c r="M475" s="161">
        <f t="shared" si="41"/>
        <v>36.299999999999997</v>
      </c>
      <c r="N475" s="278"/>
      <c r="O475" s="278"/>
      <c r="P475" s="275"/>
      <c r="Q475" s="278"/>
      <c r="R475" s="275"/>
      <c r="S475" s="278"/>
      <c r="T475" s="278"/>
      <c r="U475" s="278"/>
      <c r="V475" s="278"/>
      <c r="W475" s="278"/>
      <c r="X475" s="278"/>
      <c r="Y475" s="275"/>
      <c r="Z475" s="275"/>
      <c r="AA475" s="275"/>
      <c r="AB475" s="278"/>
      <c r="AC475" s="272"/>
      <c r="AD475" s="462"/>
      <c r="AE475" s="459"/>
      <c r="AF475" s="462"/>
      <c r="AG475" s="466"/>
      <c r="AH475" s="462"/>
    </row>
    <row r="476" spans="1:34" s="124" customFormat="1" ht="15" x14ac:dyDescent="0.25">
      <c r="A476" s="463"/>
      <c r="B476" s="473"/>
      <c r="C476" s="474"/>
      <c r="D476" s="469" t="s">
        <v>251</v>
      </c>
      <c r="E476" s="254" t="s">
        <v>385</v>
      </c>
      <c r="F476" s="255">
        <v>1</v>
      </c>
      <c r="G476" s="236"/>
      <c r="H476" s="236">
        <v>15</v>
      </c>
      <c r="I476" s="475">
        <v>25</v>
      </c>
      <c r="J476" s="475"/>
      <c r="K476" s="458" t="str">
        <f t="shared" si="43"/>
        <v/>
      </c>
      <c r="L476" s="233">
        <f t="shared" si="44"/>
        <v>1</v>
      </c>
      <c r="M476" s="161">
        <f t="shared" si="41"/>
        <v>10</v>
      </c>
      <c r="N476" s="278"/>
      <c r="O476" s="278"/>
      <c r="P476" s="275"/>
      <c r="Q476" s="278"/>
      <c r="R476" s="275"/>
      <c r="S476" s="278"/>
      <c r="T476" s="278"/>
      <c r="U476" s="278"/>
      <c r="V476" s="278"/>
      <c r="W476" s="278"/>
      <c r="X476" s="278"/>
      <c r="Y476" s="275"/>
      <c r="Z476" s="275"/>
      <c r="AA476" s="275"/>
      <c r="AB476" s="278"/>
      <c r="AC476" s="272"/>
      <c r="AD476" s="462"/>
      <c r="AE476" s="459"/>
      <c r="AF476" s="462"/>
      <c r="AG476" s="466"/>
      <c r="AH476" s="462"/>
    </row>
    <row r="477" spans="1:34" s="124" customFormat="1" ht="15" x14ac:dyDescent="0.25">
      <c r="A477" s="463"/>
      <c r="B477" s="473"/>
      <c r="C477" s="474"/>
      <c r="D477" s="469" t="s">
        <v>260</v>
      </c>
      <c r="E477" s="254" t="s">
        <v>334</v>
      </c>
      <c r="F477" s="255">
        <v>1</v>
      </c>
      <c r="G477" s="236">
        <v>30</v>
      </c>
      <c r="H477" s="236"/>
      <c r="I477" s="475">
        <v>58</v>
      </c>
      <c r="J477" s="475"/>
      <c r="K477" s="458">
        <f t="shared" si="43"/>
        <v>1.2100000000000002</v>
      </c>
      <c r="L477" s="233" t="str">
        <f t="shared" si="44"/>
        <v/>
      </c>
      <c r="M477" s="161">
        <f t="shared" si="41"/>
        <v>36.299999999999997</v>
      </c>
      <c r="N477" s="278"/>
      <c r="O477" s="278"/>
      <c r="P477" s="275"/>
      <c r="Q477" s="278"/>
      <c r="R477" s="275"/>
      <c r="S477" s="278"/>
      <c r="T477" s="278"/>
      <c r="U477" s="278"/>
      <c r="V477" s="278"/>
      <c r="W477" s="278"/>
      <c r="X477" s="278"/>
      <c r="Y477" s="275"/>
      <c r="Z477" s="275"/>
      <c r="AA477" s="275"/>
      <c r="AB477" s="278"/>
      <c r="AC477" s="272"/>
      <c r="AD477" s="462"/>
      <c r="AE477" s="459"/>
      <c r="AF477" s="462"/>
      <c r="AG477" s="466"/>
      <c r="AH477" s="462"/>
    </row>
    <row r="478" spans="1:34" s="124" customFormat="1" ht="15" x14ac:dyDescent="0.25">
      <c r="A478" s="463"/>
      <c r="B478" s="473"/>
      <c r="C478" s="474"/>
      <c r="D478" s="469" t="s">
        <v>408</v>
      </c>
      <c r="E478" s="254" t="s">
        <v>252</v>
      </c>
      <c r="F478" s="255">
        <v>2</v>
      </c>
      <c r="G478" s="236">
        <v>30</v>
      </c>
      <c r="H478" s="236"/>
      <c r="I478" s="475">
        <v>30</v>
      </c>
      <c r="J478" s="475"/>
      <c r="K478" s="458">
        <f t="shared" si="43"/>
        <v>1</v>
      </c>
      <c r="L478" s="233" t="str">
        <f t="shared" si="44"/>
        <v/>
      </c>
      <c r="M478" s="161">
        <f t="shared" si="41"/>
        <v>30</v>
      </c>
      <c r="N478" s="278"/>
      <c r="O478" s="278"/>
      <c r="P478" s="275"/>
      <c r="Q478" s="278"/>
      <c r="R478" s="275"/>
      <c r="S478" s="278"/>
      <c r="T478" s="278"/>
      <c r="U478" s="278"/>
      <c r="V478" s="278"/>
      <c r="W478" s="278"/>
      <c r="X478" s="278"/>
      <c r="Y478" s="275"/>
      <c r="Z478" s="275"/>
      <c r="AA478" s="275"/>
      <c r="AB478" s="278"/>
      <c r="AC478" s="272"/>
      <c r="AD478" s="462"/>
      <c r="AE478" s="459"/>
      <c r="AF478" s="462"/>
      <c r="AG478" s="466"/>
      <c r="AH478" s="462"/>
    </row>
    <row r="479" spans="1:34" s="124" customFormat="1" ht="15" hidden="1" customHeight="1" x14ac:dyDescent="0.25">
      <c r="A479" s="463"/>
      <c r="B479" s="473"/>
      <c r="C479" s="474"/>
      <c r="D479" s="469" t="s">
        <v>485</v>
      </c>
      <c r="E479" s="254" t="s">
        <v>252</v>
      </c>
      <c r="F479" s="534">
        <v>2</v>
      </c>
      <c r="G479" s="236"/>
      <c r="H479" s="123"/>
      <c r="I479" s="475">
        <v>30</v>
      </c>
      <c r="J479" s="475"/>
      <c r="K479" s="458" t="str">
        <f t="shared" si="43"/>
        <v/>
      </c>
      <c r="L479" s="233" t="str">
        <f t="shared" si="44"/>
        <v/>
      </c>
      <c r="M479" s="161">
        <f t="shared" si="41"/>
        <v>0</v>
      </c>
      <c r="N479" s="278"/>
      <c r="O479" s="278"/>
      <c r="P479" s="275"/>
      <c r="Q479" s="278"/>
      <c r="R479" s="275"/>
      <c r="S479" s="278"/>
      <c r="T479" s="278"/>
      <c r="U479" s="278"/>
      <c r="V479" s="278"/>
      <c r="W479" s="278"/>
      <c r="X479" s="278"/>
      <c r="Y479" s="275"/>
      <c r="Z479" s="275"/>
      <c r="AA479" s="275"/>
      <c r="AB479" s="278"/>
      <c r="AC479" s="272"/>
      <c r="AD479" s="462"/>
      <c r="AE479" s="459"/>
      <c r="AF479" s="462"/>
      <c r="AG479" s="466"/>
      <c r="AH479" s="462"/>
    </row>
    <row r="480" spans="1:34" s="124" customFormat="1" ht="15" customHeight="1" x14ac:dyDescent="0.25">
      <c r="A480" s="463"/>
      <c r="B480" s="473"/>
      <c r="C480" s="474"/>
      <c r="D480" s="469" t="s">
        <v>410</v>
      </c>
      <c r="E480" s="254" t="s">
        <v>250</v>
      </c>
      <c r="F480" s="255">
        <v>2</v>
      </c>
      <c r="G480" s="236">
        <v>30</v>
      </c>
      <c r="H480" s="236"/>
      <c r="I480" s="475">
        <v>44</v>
      </c>
      <c r="J480" s="475"/>
      <c r="K480" s="458">
        <f t="shared" si="43"/>
        <v>1.1000000000000001</v>
      </c>
      <c r="L480" s="233" t="str">
        <f t="shared" si="44"/>
        <v/>
      </c>
      <c r="M480" s="161">
        <f t="shared" si="41"/>
        <v>33</v>
      </c>
      <c r="N480" s="278"/>
      <c r="O480" s="278"/>
      <c r="P480" s="275"/>
      <c r="Q480" s="278"/>
      <c r="R480" s="275"/>
      <c r="S480" s="278"/>
      <c r="T480" s="278"/>
      <c r="U480" s="278"/>
      <c r="V480" s="278"/>
      <c r="W480" s="278"/>
      <c r="X480" s="278"/>
      <c r="Y480" s="275"/>
      <c r="Z480" s="275"/>
      <c r="AA480" s="275"/>
      <c r="AB480" s="278"/>
      <c r="AC480" s="272"/>
      <c r="AD480" s="462"/>
      <c r="AE480" s="459"/>
      <c r="AF480" s="462"/>
      <c r="AG480" s="466"/>
      <c r="AH480" s="462"/>
    </row>
    <row r="481" spans="1:34" s="124" customFormat="1" ht="15" customHeight="1" x14ac:dyDescent="0.25">
      <c r="A481" s="463"/>
      <c r="B481" s="473"/>
      <c r="C481" s="474"/>
      <c r="D481" s="469" t="s">
        <v>410</v>
      </c>
      <c r="E481" s="254" t="s">
        <v>383</v>
      </c>
      <c r="F481" s="255">
        <v>2</v>
      </c>
      <c r="G481" s="236"/>
      <c r="H481" s="236">
        <v>30</v>
      </c>
      <c r="I481" s="475">
        <v>24</v>
      </c>
      <c r="J481" s="475"/>
      <c r="K481" s="458" t="str">
        <f t="shared" si="43"/>
        <v/>
      </c>
      <c r="L481" s="233">
        <f t="shared" si="44"/>
        <v>1</v>
      </c>
      <c r="M481" s="161">
        <f t="shared" si="41"/>
        <v>20</v>
      </c>
      <c r="N481" s="278"/>
      <c r="O481" s="278"/>
      <c r="P481" s="275"/>
      <c r="Q481" s="278"/>
      <c r="R481" s="275"/>
      <c r="S481" s="278"/>
      <c r="T481" s="278"/>
      <c r="U481" s="278"/>
      <c r="V481" s="278"/>
      <c r="W481" s="278"/>
      <c r="X481" s="278"/>
      <c r="Y481" s="275"/>
      <c r="Z481" s="275"/>
      <c r="AA481" s="275"/>
      <c r="AB481" s="278"/>
      <c r="AC481" s="272"/>
      <c r="AD481" s="462"/>
      <c r="AE481" s="459"/>
      <c r="AF481" s="462"/>
      <c r="AG481" s="466"/>
      <c r="AH481" s="462"/>
    </row>
    <row r="482" spans="1:34" s="124" customFormat="1" ht="15" customHeight="1" x14ac:dyDescent="0.25">
      <c r="A482" s="463"/>
      <c r="B482" s="473"/>
      <c r="C482" s="474"/>
      <c r="D482" s="469" t="s">
        <v>410</v>
      </c>
      <c r="E482" s="254" t="s">
        <v>386</v>
      </c>
      <c r="F482" s="255">
        <v>2</v>
      </c>
      <c r="G482" s="236"/>
      <c r="H482" s="236">
        <v>30</v>
      </c>
      <c r="I482" s="475">
        <v>24</v>
      </c>
      <c r="J482" s="475"/>
      <c r="K482" s="458" t="str">
        <f t="shared" si="43"/>
        <v/>
      </c>
      <c r="L482" s="233">
        <f t="shared" si="44"/>
        <v>1</v>
      </c>
      <c r="M482" s="161">
        <f t="shared" si="41"/>
        <v>20</v>
      </c>
      <c r="N482" s="278"/>
      <c r="O482" s="278"/>
      <c r="P482" s="275"/>
      <c r="Q482" s="278"/>
      <c r="R482" s="275"/>
      <c r="S482" s="278"/>
      <c r="T482" s="278"/>
      <c r="U482" s="278"/>
      <c r="V482" s="278"/>
      <c r="W482" s="278"/>
      <c r="X482" s="278"/>
      <c r="Y482" s="275"/>
      <c r="Z482" s="275"/>
      <c r="AA482" s="275"/>
      <c r="AB482" s="278"/>
      <c r="AC482" s="272"/>
      <c r="AD482" s="462"/>
      <c r="AE482" s="459"/>
      <c r="AF482" s="462"/>
      <c r="AG482" s="466"/>
      <c r="AH482" s="462"/>
    </row>
    <row r="483" spans="1:34" s="124" customFormat="1" ht="15" customHeight="1" x14ac:dyDescent="0.25">
      <c r="A483" s="463"/>
      <c r="B483" s="473"/>
      <c r="C483" s="474"/>
      <c r="D483" s="469" t="s">
        <v>400</v>
      </c>
      <c r="E483" s="254" t="s">
        <v>258</v>
      </c>
      <c r="F483" s="255">
        <v>2</v>
      </c>
      <c r="G483" s="236">
        <v>45</v>
      </c>
      <c r="H483" s="236"/>
      <c r="I483" s="475">
        <v>50</v>
      </c>
      <c r="J483" s="475"/>
      <c r="K483" s="458">
        <f t="shared" si="43"/>
        <v>0.33</v>
      </c>
      <c r="L483" s="233" t="str">
        <f t="shared" si="44"/>
        <v/>
      </c>
      <c r="M483" s="161">
        <f t="shared" si="41"/>
        <v>14.9</v>
      </c>
      <c r="N483" s="278"/>
      <c r="O483" s="278"/>
      <c r="P483" s="275"/>
      <c r="Q483" s="278"/>
      <c r="R483" s="275"/>
      <c r="S483" s="278"/>
      <c r="T483" s="278"/>
      <c r="U483" s="278"/>
      <c r="V483" s="278"/>
      <c r="W483" s="278"/>
      <c r="X483" s="278"/>
      <c r="Y483" s="275"/>
      <c r="Z483" s="275"/>
      <c r="AA483" s="275"/>
      <c r="AB483" s="278"/>
      <c r="AC483" s="272"/>
      <c r="AD483" s="462"/>
      <c r="AE483" s="459"/>
      <c r="AF483" s="462"/>
      <c r="AG483" s="466"/>
      <c r="AH483" s="462"/>
    </row>
    <row r="484" spans="1:34" s="124" customFormat="1" ht="15" hidden="1" customHeight="1" x14ac:dyDescent="0.25">
      <c r="A484" s="463"/>
      <c r="B484" s="473"/>
      <c r="C484" s="474"/>
      <c r="D484" s="469"/>
      <c r="E484" s="254"/>
      <c r="F484" s="255"/>
      <c r="G484" s="236"/>
      <c r="H484" s="236"/>
      <c r="I484" s="475"/>
      <c r="J484" s="475"/>
      <c r="K484" s="458" t="str">
        <f t="shared" si="43"/>
        <v/>
      </c>
      <c r="L484" s="233" t="str">
        <f t="shared" si="44"/>
        <v/>
      </c>
      <c r="M484" s="161">
        <f t="shared" si="41"/>
        <v>0</v>
      </c>
      <c r="N484" s="278"/>
      <c r="O484" s="278"/>
      <c r="P484" s="275"/>
      <c r="Q484" s="278"/>
      <c r="R484" s="275"/>
      <c r="S484" s="278"/>
      <c r="T484" s="278"/>
      <c r="U484" s="278"/>
      <c r="V484" s="278"/>
      <c r="W484" s="278"/>
      <c r="X484" s="278"/>
      <c r="Y484" s="275"/>
      <c r="Z484" s="275"/>
      <c r="AA484" s="275"/>
      <c r="AB484" s="278"/>
      <c r="AC484" s="272"/>
      <c r="AD484" s="462"/>
      <c r="AE484" s="459"/>
      <c r="AF484" s="462"/>
      <c r="AG484" s="466"/>
      <c r="AH484" s="462"/>
    </row>
    <row r="485" spans="1:34" s="124" customFormat="1" ht="15" hidden="1" customHeight="1" x14ac:dyDescent="0.25">
      <c r="A485" s="463"/>
      <c r="B485" s="473"/>
      <c r="C485" s="474"/>
      <c r="D485" s="469"/>
      <c r="E485" s="254"/>
      <c r="F485" s="255"/>
      <c r="G485" s="236"/>
      <c r="H485" s="236"/>
      <c r="I485" s="475"/>
      <c r="J485" s="475"/>
      <c r="K485" s="458" t="str">
        <f t="shared" si="43"/>
        <v/>
      </c>
      <c r="L485" s="233" t="str">
        <f t="shared" si="44"/>
        <v/>
      </c>
      <c r="M485" s="161">
        <f t="shared" si="41"/>
        <v>0</v>
      </c>
      <c r="N485" s="278"/>
      <c r="O485" s="278"/>
      <c r="P485" s="275"/>
      <c r="Q485" s="278"/>
      <c r="R485" s="275"/>
      <c r="S485" s="278"/>
      <c r="T485" s="278"/>
      <c r="U485" s="278"/>
      <c r="V485" s="278"/>
      <c r="W485" s="278"/>
      <c r="X485" s="278"/>
      <c r="Y485" s="275"/>
      <c r="Z485" s="275"/>
      <c r="AA485" s="275"/>
      <c r="AB485" s="278"/>
      <c r="AC485" s="272"/>
      <c r="AD485" s="462"/>
      <c r="AE485" s="459"/>
      <c r="AF485" s="462"/>
      <c r="AG485" s="466"/>
      <c r="AH485" s="462"/>
    </row>
    <row r="486" spans="1:34" s="124" customFormat="1" ht="15" hidden="1" customHeight="1" x14ac:dyDescent="0.25">
      <c r="A486" s="463"/>
      <c r="B486" s="473"/>
      <c r="C486" s="474"/>
      <c r="D486" s="469"/>
      <c r="E486" s="254"/>
      <c r="F486" s="255"/>
      <c r="G486" s="236"/>
      <c r="H486" s="236"/>
      <c r="I486" s="475"/>
      <c r="J486" s="475"/>
      <c r="K486" s="458" t="str">
        <f t="shared" si="43"/>
        <v/>
      </c>
      <c r="L486" s="233" t="str">
        <f t="shared" si="44"/>
        <v/>
      </c>
      <c r="M486" s="161">
        <f t="shared" si="41"/>
        <v>0</v>
      </c>
      <c r="N486" s="278"/>
      <c r="O486" s="278"/>
      <c r="P486" s="275"/>
      <c r="Q486" s="278"/>
      <c r="R486" s="275"/>
      <c r="S486" s="278"/>
      <c r="T486" s="278"/>
      <c r="U486" s="278"/>
      <c r="V486" s="278"/>
      <c r="W486" s="278"/>
      <c r="X486" s="278"/>
      <c r="Y486" s="275"/>
      <c r="Z486" s="275"/>
      <c r="AA486" s="275"/>
      <c r="AB486" s="278"/>
      <c r="AC486" s="272"/>
      <c r="AD486" s="462"/>
      <c r="AE486" s="459"/>
      <c r="AF486" s="462"/>
      <c r="AG486" s="466"/>
      <c r="AH486" s="462"/>
    </row>
    <row r="487" spans="1:34" s="124" customFormat="1" ht="15" hidden="1" customHeight="1" x14ac:dyDescent="0.25">
      <c r="A487" s="463"/>
      <c r="B487" s="473"/>
      <c r="C487" s="474"/>
      <c r="D487" s="469"/>
      <c r="E487" s="254"/>
      <c r="F487" s="255"/>
      <c r="G487" s="236"/>
      <c r="H487" s="236"/>
      <c r="I487" s="475"/>
      <c r="J487" s="475"/>
      <c r="K487" s="458" t="str">
        <f t="shared" si="43"/>
        <v/>
      </c>
      <c r="L487" s="233" t="str">
        <f t="shared" si="44"/>
        <v/>
      </c>
      <c r="M487" s="161">
        <f t="shared" si="41"/>
        <v>0</v>
      </c>
      <c r="N487" s="278"/>
      <c r="O487" s="278"/>
      <c r="P487" s="275"/>
      <c r="Q487" s="278"/>
      <c r="R487" s="275"/>
      <c r="S487" s="278"/>
      <c r="T487" s="278"/>
      <c r="U487" s="278"/>
      <c r="V487" s="278"/>
      <c r="W487" s="278"/>
      <c r="X487" s="278"/>
      <c r="Y487" s="275"/>
      <c r="Z487" s="275"/>
      <c r="AA487" s="275"/>
      <c r="AB487" s="278"/>
      <c r="AC487" s="272"/>
      <c r="AD487" s="462"/>
      <c r="AE487" s="459"/>
      <c r="AF487" s="462"/>
      <c r="AG487" s="466"/>
      <c r="AH487" s="462"/>
    </row>
    <row r="488" spans="1:34" s="124" customFormat="1" ht="15" hidden="1" customHeight="1" x14ac:dyDescent="0.25">
      <c r="A488" s="463"/>
      <c r="B488" s="473"/>
      <c r="C488" s="474"/>
      <c r="D488" s="469"/>
      <c r="E488" s="254"/>
      <c r="F488" s="255"/>
      <c r="G488" s="236"/>
      <c r="H488" s="236"/>
      <c r="I488" s="475"/>
      <c r="J488" s="475"/>
      <c r="K488" s="458" t="str">
        <f t="shared" si="43"/>
        <v/>
      </c>
      <c r="L488" s="233" t="str">
        <f t="shared" si="44"/>
        <v/>
      </c>
      <c r="M488" s="161">
        <f t="shared" si="41"/>
        <v>0</v>
      </c>
      <c r="N488" s="278"/>
      <c r="O488" s="278"/>
      <c r="P488" s="275"/>
      <c r="Q488" s="278"/>
      <c r="R488" s="275"/>
      <c r="S488" s="278"/>
      <c r="T488" s="278"/>
      <c r="U488" s="278"/>
      <c r="V488" s="278"/>
      <c r="W488" s="278"/>
      <c r="X488" s="278"/>
      <c r="Y488" s="275"/>
      <c r="Z488" s="275"/>
      <c r="AA488" s="275"/>
      <c r="AB488" s="278"/>
      <c r="AC488" s="272"/>
      <c r="AD488" s="462"/>
      <c r="AE488" s="459"/>
      <c r="AF488" s="462"/>
      <c r="AG488" s="466"/>
      <c r="AH488" s="462"/>
    </row>
    <row r="489" spans="1:34" s="124" customFormat="1" ht="15" customHeight="1" x14ac:dyDescent="0.25">
      <c r="A489" s="463"/>
      <c r="B489" s="464" t="s">
        <v>225</v>
      </c>
      <c r="C489" s="474"/>
      <c r="D489" s="469"/>
      <c r="E489" s="254"/>
      <c r="F489" s="255"/>
      <c r="G489" s="236"/>
      <c r="H489" s="236"/>
      <c r="I489" s="475"/>
      <c r="J489" s="475"/>
      <c r="K489" s="458" t="str">
        <f t="shared" si="43"/>
        <v/>
      </c>
      <c r="L489" s="233" t="str">
        <f t="shared" si="44"/>
        <v/>
      </c>
      <c r="M489" s="161">
        <f t="shared" si="41"/>
        <v>0</v>
      </c>
      <c r="N489" s="278"/>
      <c r="O489" s="278"/>
      <c r="P489" s="275"/>
      <c r="Q489" s="278"/>
      <c r="R489" s="275"/>
      <c r="S489" s="278"/>
      <c r="T489" s="278"/>
      <c r="U489" s="278"/>
      <c r="V489" s="278"/>
      <c r="W489" s="278"/>
      <c r="X489" s="278"/>
      <c r="Y489" s="275"/>
      <c r="Z489" s="275"/>
      <c r="AA489" s="275"/>
      <c r="AB489" s="278"/>
      <c r="AC489" s="272"/>
      <c r="AD489" s="462"/>
      <c r="AE489" s="459"/>
      <c r="AF489" s="462"/>
      <c r="AG489" s="466"/>
      <c r="AH489" s="462"/>
    </row>
    <row r="490" spans="1:34" s="124" customFormat="1" ht="15" x14ac:dyDescent="0.25">
      <c r="A490" s="470"/>
      <c r="B490" s="471">
        <f>SUM(M471:M490)</f>
        <v>353.4</v>
      </c>
      <c r="C490" s="477"/>
      <c r="D490" s="469"/>
      <c r="E490" s="254"/>
      <c r="F490" s="255"/>
      <c r="G490" s="236"/>
      <c r="H490" s="236"/>
      <c r="I490" s="475"/>
      <c r="J490" s="475"/>
      <c r="K490" s="458" t="str">
        <f t="shared" si="43"/>
        <v/>
      </c>
      <c r="L490" s="233" t="str">
        <f t="shared" si="44"/>
        <v/>
      </c>
      <c r="M490" s="161">
        <f t="shared" si="41"/>
        <v>0</v>
      </c>
      <c r="N490" s="279"/>
      <c r="O490" s="279"/>
      <c r="P490" s="276"/>
      <c r="Q490" s="279"/>
      <c r="R490" s="276"/>
      <c r="S490" s="279"/>
      <c r="T490" s="279"/>
      <c r="U490" s="279"/>
      <c r="V490" s="279"/>
      <c r="W490" s="279"/>
      <c r="X490" s="279"/>
      <c r="Y490" s="276"/>
      <c r="Z490" s="276"/>
      <c r="AA490" s="276"/>
      <c r="AB490" s="279"/>
      <c r="AC490" s="273"/>
      <c r="AD490" s="462"/>
      <c r="AE490" s="459"/>
      <c r="AF490" s="462"/>
      <c r="AG490" s="466"/>
      <c r="AH490" s="462"/>
    </row>
    <row r="491" spans="1:34" s="124" customFormat="1" ht="15" x14ac:dyDescent="0.25">
      <c r="A491" s="452">
        <v>25</v>
      </c>
      <c r="B491" s="453" t="str">
        <f>'[1]danh sach'!B35</f>
        <v>Đỗ Huỳnh Thanh</v>
      </c>
      <c r="C491" s="454" t="str">
        <f>'[1]danh sach'!C35</f>
        <v xml:space="preserve">Phong </v>
      </c>
      <c r="D491" s="523" t="s">
        <v>300</v>
      </c>
      <c r="E491" s="254" t="s">
        <v>338</v>
      </c>
      <c r="F491" s="255">
        <v>1</v>
      </c>
      <c r="G491" s="236">
        <v>30</v>
      </c>
      <c r="H491" s="236"/>
      <c r="I491" s="475">
        <v>49</v>
      </c>
      <c r="J491" s="475"/>
      <c r="K491" s="458">
        <f t="shared" si="43"/>
        <v>1.2100000000000002</v>
      </c>
      <c r="L491" s="233" t="str">
        <f t="shared" si="44"/>
        <v/>
      </c>
      <c r="M491" s="161">
        <f t="shared" si="41"/>
        <v>36.299999999999997</v>
      </c>
      <c r="N491" s="277">
        <f>'[2]danh sach'!O35</f>
        <v>40.5</v>
      </c>
      <c r="O491" s="277"/>
      <c r="P491" s="274">
        <f>SUM(M491:M510)+N491+O491</f>
        <v>411.70000000000005</v>
      </c>
      <c r="Q491" s="277"/>
      <c r="R491" s="274">
        <f>'Mau B2'!L35</f>
        <v>0</v>
      </c>
      <c r="S491" s="277">
        <f>'[2]danh sach'!J35</f>
        <v>270</v>
      </c>
      <c r="T491" s="277">
        <f t="shared" ref="T491" si="46">S491</f>
        <v>270</v>
      </c>
      <c r="U491" s="277">
        <v>500</v>
      </c>
      <c r="V491" s="277">
        <f>U491</f>
        <v>500</v>
      </c>
      <c r="W491" s="277">
        <v>360</v>
      </c>
      <c r="X491" s="277">
        <f>W491</f>
        <v>360</v>
      </c>
      <c r="Y491" s="274">
        <f>ROUND((P491-T491),1)</f>
        <v>141.69999999999999</v>
      </c>
      <c r="Z491" s="274">
        <f>IF(OR(SUM(V491:V510)="",SUM(Q491:Q510)=""),0,ROUND(IF(SUM(U491:U510)=500,(SUM(Q491:Q510)-SUM(V491:V510))/3.2,IF(SUM(U491:U510)=600,(SUM(Q491:Q510)-SUM(V491:V510))/2.8,0)),1))</f>
        <v>-156.30000000000001</v>
      </c>
      <c r="AA491" s="274">
        <f>IF(OR(SUM(X491:X510)="",SUM(R491:R510)=""),0,ROUND(IF(SUM(W491:W510)=360,(SUM(R491:R510)-SUM(X491:X510))/3.2,IF(SUM(W491:W510)=260,(SUM(R491:R510)-SUM(X491:X510))/2.8,0)),1))</f>
        <v>-112.5</v>
      </c>
      <c r="AB491" s="277"/>
      <c r="AC491" s="271">
        <f>SUM(Y491:AA510)</f>
        <v>-127.10000000000002</v>
      </c>
      <c r="AD491" s="462" t="s">
        <v>224</v>
      </c>
      <c r="AE491" s="459"/>
      <c r="AF491" s="460">
        <f>1760/3.33</f>
        <v>528.52852852852857</v>
      </c>
      <c r="AG491" s="461">
        <f>P491-AF491</f>
        <v>-116.82852852852852</v>
      </c>
      <c r="AH491" s="462"/>
    </row>
    <row r="492" spans="1:34" s="124" customFormat="1" ht="15" x14ac:dyDescent="0.25">
      <c r="A492" s="463"/>
      <c r="B492" s="473"/>
      <c r="C492" s="474"/>
      <c r="D492" s="523" t="s">
        <v>300</v>
      </c>
      <c r="E492" s="254" t="s">
        <v>337</v>
      </c>
      <c r="F492" s="255">
        <v>1</v>
      </c>
      <c r="G492" s="236">
        <v>30</v>
      </c>
      <c r="H492" s="236"/>
      <c r="I492" s="475">
        <v>49</v>
      </c>
      <c r="J492" s="475"/>
      <c r="K492" s="458">
        <f t="shared" si="43"/>
        <v>1.2100000000000002</v>
      </c>
      <c r="L492" s="233" t="str">
        <f t="shared" si="44"/>
        <v/>
      </c>
      <c r="M492" s="161">
        <f t="shared" si="41"/>
        <v>36.299999999999997</v>
      </c>
      <c r="N492" s="278"/>
      <c r="O492" s="278"/>
      <c r="P492" s="275"/>
      <c r="Q492" s="278"/>
      <c r="R492" s="275"/>
      <c r="S492" s="278"/>
      <c r="T492" s="278"/>
      <c r="U492" s="278"/>
      <c r="V492" s="278"/>
      <c r="W492" s="278"/>
      <c r="X492" s="278"/>
      <c r="Y492" s="275"/>
      <c r="Z492" s="275"/>
      <c r="AA492" s="275"/>
      <c r="AB492" s="278"/>
      <c r="AC492" s="272"/>
      <c r="AD492" s="462"/>
      <c r="AE492" s="459"/>
      <c r="AF492" s="462"/>
      <c r="AG492" s="466"/>
      <c r="AH492" s="462"/>
    </row>
    <row r="493" spans="1:34" s="124" customFormat="1" ht="15" x14ac:dyDescent="0.25">
      <c r="A493" s="463"/>
      <c r="B493" s="473"/>
      <c r="C493" s="474"/>
      <c r="D493" s="469" t="s">
        <v>302</v>
      </c>
      <c r="E493" s="254" t="s">
        <v>339</v>
      </c>
      <c r="F493" s="255">
        <v>1</v>
      </c>
      <c r="G493" s="236"/>
      <c r="H493" s="236">
        <v>60</v>
      </c>
      <c r="I493" s="475">
        <v>26</v>
      </c>
      <c r="J493" s="475"/>
      <c r="K493" s="458" t="str">
        <f t="shared" si="43"/>
        <v/>
      </c>
      <c r="L493" s="233">
        <f t="shared" si="44"/>
        <v>1.1000000000000001</v>
      </c>
      <c r="M493" s="161">
        <f t="shared" si="41"/>
        <v>44</v>
      </c>
      <c r="N493" s="278"/>
      <c r="O493" s="278"/>
      <c r="P493" s="275"/>
      <c r="Q493" s="278"/>
      <c r="R493" s="275"/>
      <c r="S493" s="278"/>
      <c r="T493" s="278"/>
      <c r="U493" s="278"/>
      <c r="V493" s="278"/>
      <c r="W493" s="278"/>
      <c r="X493" s="278"/>
      <c r="Y493" s="275"/>
      <c r="Z493" s="275"/>
      <c r="AA493" s="275"/>
      <c r="AB493" s="278"/>
      <c r="AC493" s="272"/>
      <c r="AD493" s="462"/>
      <c r="AE493" s="459"/>
      <c r="AF493" s="462"/>
      <c r="AG493" s="466"/>
      <c r="AH493" s="462"/>
    </row>
    <row r="494" spans="1:34" s="124" customFormat="1" ht="15" x14ac:dyDescent="0.25">
      <c r="A494" s="463"/>
      <c r="B494" s="473"/>
      <c r="C494" s="474"/>
      <c r="D494" s="469" t="s">
        <v>302</v>
      </c>
      <c r="E494" s="254" t="s">
        <v>318</v>
      </c>
      <c r="F494" s="255">
        <v>1</v>
      </c>
      <c r="G494" s="236"/>
      <c r="H494" s="236">
        <v>60</v>
      </c>
      <c r="I494" s="475">
        <v>25</v>
      </c>
      <c r="J494" s="475"/>
      <c r="K494" s="458" t="str">
        <f t="shared" si="43"/>
        <v/>
      </c>
      <c r="L494" s="233">
        <f t="shared" si="44"/>
        <v>1</v>
      </c>
      <c r="M494" s="161">
        <f t="shared" si="41"/>
        <v>40</v>
      </c>
      <c r="N494" s="278"/>
      <c r="O494" s="278"/>
      <c r="P494" s="275"/>
      <c r="Q494" s="278"/>
      <c r="R494" s="275"/>
      <c r="S494" s="278"/>
      <c r="T494" s="278"/>
      <c r="U494" s="278"/>
      <c r="V494" s="278"/>
      <c r="W494" s="278"/>
      <c r="X494" s="278"/>
      <c r="Y494" s="275"/>
      <c r="Z494" s="275"/>
      <c r="AA494" s="275"/>
      <c r="AB494" s="278"/>
      <c r="AC494" s="272"/>
      <c r="AD494" s="462"/>
      <c r="AE494" s="459"/>
      <c r="AF494" s="462"/>
      <c r="AG494" s="466"/>
      <c r="AH494" s="462"/>
    </row>
    <row r="495" spans="1:34" s="124" customFormat="1" ht="15" x14ac:dyDescent="0.25">
      <c r="A495" s="463"/>
      <c r="B495" s="473"/>
      <c r="C495" s="474"/>
      <c r="D495" s="257" t="s">
        <v>290</v>
      </c>
      <c r="E495" s="476" t="s">
        <v>378</v>
      </c>
      <c r="F495" s="255">
        <v>1</v>
      </c>
      <c r="G495" s="236">
        <v>24</v>
      </c>
      <c r="H495" s="236"/>
      <c r="I495" s="475">
        <v>50</v>
      </c>
      <c r="J495" s="475"/>
      <c r="K495" s="458">
        <f t="shared" si="43"/>
        <v>1.1000000000000001</v>
      </c>
      <c r="L495" s="233" t="str">
        <f t="shared" si="44"/>
        <v/>
      </c>
      <c r="M495" s="161">
        <f t="shared" si="41"/>
        <v>26.4</v>
      </c>
      <c r="N495" s="278"/>
      <c r="O495" s="278"/>
      <c r="P495" s="275"/>
      <c r="Q495" s="278"/>
      <c r="R495" s="275"/>
      <c r="S495" s="278"/>
      <c r="T495" s="278"/>
      <c r="U495" s="278"/>
      <c r="V495" s="278"/>
      <c r="W495" s="278"/>
      <c r="X495" s="278"/>
      <c r="Y495" s="275"/>
      <c r="Z495" s="275"/>
      <c r="AA495" s="275"/>
      <c r="AB495" s="278"/>
      <c r="AC495" s="272"/>
      <c r="AD495" s="462"/>
      <c r="AE495" s="459"/>
      <c r="AF495" s="462"/>
      <c r="AG495" s="466"/>
      <c r="AH495" s="462"/>
    </row>
    <row r="496" spans="1:34" s="124" customFormat="1" ht="15" hidden="1" x14ac:dyDescent="0.25">
      <c r="A496" s="463"/>
      <c r="B496" s="473"/>
      <c r="C496" s="474"/>
      <c r="D496" s="467" t="s">
        <v>491</v>
      </c>
      <c r="E496" s="254" t="s">
        <v>241</v>
      </c>
      <c r="F496" s="255">
        <v>2</v>
      </c>
      <c r="G496" s="236"/>
      <c r="H496" s="236"/>
      <c r="I496" s="475">
        <v>51</v>
      </c>
      <c r="J496" s="475"/>
      <c r="K496" s="458" t="str">
        <f t="shared" si="43"/>
        <v/>
      </c>
      <c r="L496" s="233" t="str">
        <f t="shared" si="44"/>
        <v/>
      </c>
      <c r="M496" s="161">
        <f t="shared" si="41"/>
        <v>0</v>
      </c>
      <c r="N496" s="278"/>
      <c r="O496" s="278"/>
      <c r="P496" s="275"/>
      <c r="Q496" s="278"/>
      <c r="R496" s="275"/>
      <c r="S496" s="278"/>
      <c r="T496" s="278"/>
      <c r="U496" s="278"/>
      <c r="V496" s="278"/>
      <c r="W496" s="278"/>
      <c r="X496" s="278"/>
      <c r="Y496" s="275"/>
      <c r="Z496" s="275"/>
      <c r="AA496" s="275"/>
      <c r="AB496" s="278"/>
      <c r="AC496" s="272"/>
      <c r="AD496" s="462"/>
      <c r="AE496" s="459"/>
      <c r="AF496" s="462"/>
      <c r="AG496" s="466"/>
      <c r="AH496" s="462"/>
    </row>
    <row r="497" spans="1:34" s="124" customFormat="1" ht="15" x14ac:dyDescent="0.25">
      <c r="A497" s="463"/>
      <c r="B497" s="473"/>
      <c r="C497" s="474"/>
      <c r="D497" s="257" t="s">
        <v>436</v>
      </c>
      <c r="E497" s="254" t="s">
        <v>250</v>
      </c>
      <c r="F497" s="255">
        <v>2</v>
      </c>
      <c r="G497" s="236">
        <v>30</v>
      </c>
      <c r="H497" s="236"/>
      <c r="I497" s="475">
        <v>49</v>
      </c>
      <c r="J497" s="475"/>
      <c r="K497" s="458">
        <f t="shared" si="43"/>
        <v>1.1000000000000001</v>
      </c>
      <c r="L497" s="233" t="str">
        <f t="shared" si="44"/>
        <v/>
      </c>
      <c r="M497" s="161">
        <f t="shared" si="41"/>
        <v>33</v>
      </c>
      <c r="N497" s="278"/>
      <c r="O497" s="278"/>
      <c r="P497" s="275"/>
      <c r="Q497" s="278"/>
      <c r="R497" s="275"/>
      <c r="S497" s="278"/>
      <c r="T497" s="278"/>
      <c r="U497" s="278"/>
      <c r="V497" s="278"/>
      <c r="W497" s="278"/>
      <c r="X497" s="278"/>
      <c r="Y497" s="275"/>
      <c r="Z497" s="275"/>
      <c r="AA497" s="275"/>
      <c r="AB497" s="278"/>
      <c r="AC497" s="272"/>
      <c r="AD497" s="462"/>
      <c r="AE497" s="459"/>
      <c r="AF497" s="462"/>
      <c r="AG497" s="466"/>
      <c r="AH497" s="462"/>
    </row>
    <row r="498" spans="1:34" s="124" customFormat="1" ht="15" x14ac:dyDescent="0.25">
      <c r="A498" s="463"/>
      <c r="B498" s="473"/>
      <c r="C498" s="474"/>
      <c r="D498" s="469" t="s">
        <v>436</v>
      </c>
      <c r="E498" s="254" t="s">
        <v>383</v>
      </c>
      <c r="F498" s="255">
        <v>2</v>
      </c>
      <c r="G498" s="236"/>
      <c r="H498" s="236">
        <v>15</v>
      </c>
      <c r="I498" s="475">
        <v>24</v>
      </c>
      <c r="J498" s="475"/>
      <c r="K498" s="458" t="str">
        <f t="shared" si="43"/>
        <v/>
      </c>
      <c r="L498" s="233">
        <f t="shared" si="44"/>
        <v>1</v>
      </c>
      <c r="M498" s="161">
        <f t="shared" si="41"/>
        <v>10</v>
      </c>
      <c r="N498" s="278"/>
      <c r="O498" s="278"/>
      <c r="P498" s="275"/>
      <c r="Q498" s="278"/>
      <c r="R498" s="275"/>
      <c r="S498" s="278"/>
      <c r="T498" s="278"/>
      <c r="U498" s="278"/>
      <c r="V498" s="278"/>
      <c r="W498" s="278"/>
      <c r="X498" s="278"/>
      <c r="Y498" s="275"/>
      <c r="Z498" s="275"/>
      <c r="AA498" s="275"/>
      <c r="AB498" s="278"/>
      <c r="AC498" s="272"/>
      <c r="AD498" s="462"/>
      <c r="AE498" s="459"/>
      <c r="AF498" s="462"/>
      <c r="AG498" s="466"/>
      <c r="AH498" s="462"/>
    </row>
    <row r="499" spans="1:34" s="124" customFormat="1" ht="15" x14ac:dyDescent="0.25">
      <c r="A499" s="463"/>
      <c r="B499" s="473"/>
      <c r="C499" s="474"/>
      <c r="D499" s="469" t="s">
        <v>436</v>
      </c>
      <c r="E499" s="254" t="s">
        <v>467</v>
      </c>
      <c r="F499" s="255">
        <v>2</v>
      </c>
      <c r="G499" s="236">
        <v>30</v>
      </c>
      <c r="H499" s="236"/>
      <c r="I499" s="475">
        <v>58</v>
      </c>
      <c r="J499" s="475"/>
      <c r="K499" s="458">
        <f t="shared" si="43"/>
        <v>1.2100000000000002</v>
      </c>
      <c r="L499" s="233" t="str">
        <f t="shared" si="44"/>
        <v/>
      </c>
      <c r="M499" s="161">
        <f t="shared" si="41"/>
        <v>36.299999999999997</v>
      </c>
      <c r="N499" s="278"/>
      <c r="O499" s="278"/>
      <c r="P499" s="275"/>
      <c r="Q499" s="278"/>
      <c r="R499" s="275"/>
      <c r="S499" s="278"/>
      <c r="T499" s="278"/>
      <c r="U499" s="278"/>
      <c r="V499" s="278"/>
      <c r="W499" s="278"/>
      <c r="X499" s="278"/>
      <c r="Y499" s="275"/>
      <c r="Z499" s="275"/>
      <c r="AA499" s="275"/>
      <c r="AB499" s="278"/>
      <c r="AC499" s="272"/>
      <c r="AD499" s="462"/>
      <c r="AE499" s="459"/>
      <c r="AF499" s="462"/>
      <c r="AG499" s="466"/>
      <c r="AH499" s="462"/>
    </row>
    <row r="500" spans="1:34" s="124" customFormat="1" ht="15" customHeight="1" x14ac:dyDescent="0.25">
      <c r="A500" s="463"/>
      <c r="B500" s="473"/>
      <c r="C500" s="474"/>
      <c r="D500" s="469" t="s">
        <v>436</v>
      </c>
      <c r="E500" s="254" t="s">
        <v>457</v>
      </c>
      <c r="F500" s="255">
        <v>2</v>
      </c>
      <c r="G500" s="236">
        <v>30</v>
      </c>
      <c r="H500" s="236"/>
      <c r="I500" s="475">
        <v>58</v>
      </c>
      <c r="J500" s="475"/>
      <c r="K500" s="458">
        <f t="shared" si="43"/>
        <v>1.2100000000000002</v>
      </c>
      <c r="L500" s="233" t="str">
        <f t="shared" si="44"/>
        <v/>
      </c>
      <c r="M500" s="161">
        <f t="shared" si="41"/>
        <v>36.299999999999997</v>
      </c>
      <c r="N500" s="278"/>
      <c r="O500" s="278"/>
      <c r="P500" s="275"/>
      <c r="Q500" s="278"/>
      <c r="R500" s="275"/>
      <c r="S500" s="278"/>
      <c r="T500" s="278"/>
      <c r="U500" s="278"/>
      <c r="V500" s="278"/>
      <c r="W500" s="278"/>
      <c r="X500" s="278"/>
      <c r="Y500" s="275"/>
      <c r="Z500" s="275"/>
      <c r="AA500" s="275"/>
      <c r="AB500" s="278"/>
      <c r="AC500" s="272"/>
      <c r="AD500" s="462"/>
      <c r="AE500" s="459"/>
      <c r="AF500" s="462"/>
      <c r="AG500" s="466"/>
      <c r="AH500" s="462"/>
    </row>
    <row r="501" spans="1:34" s="124" customFormat="1" ht="15" customHeight="1" x14ac:dyDescent="0.25">
      <c r="A501" s="463"/>
      <c r="B501" s="473"/>
      <c r="C501" s="474"/>
      <c r="D501" s="469" t="s">
        <v>468</v>
      </c>
      <c r="E501" s="254" t="s">
        <v>338</v>
      </c>
      <c r="F501" s="255">
        <v>2</v>
      </c>
      <c r="G501" s="236">
        <v>30</v>
      </c>
      <c r="H501" s="236"/>
      <c r="I501" s="475">
        <v>49</v>
      </c>
      <c r="J501" s="475"/>
      <c r="K501" s="458">
        <f t="shared" si="43"/>
        <v>1.2100000000000002</v>
      </c>
      <c r="L501" s="233" t="str">
        <f t="shared" si="44"/>
        <v/>
      </c>
      <c r="M501" s="161">
        <f t="shared" si="41"/>
        <v>36.299999999999997</v>
      </c>
      <c r="N501" s="278"/>
      <c r="O501" s="278"/>
      <c r="P501" s="275"/>
      <c r="Q501" s="278"/>
      <c r="R501" s="275"/>
      <c r="S501" s="278"/>
      <c r="T501" s="278"/>
      <c r="U501" s="278"/>
      <c r="V501" s="278"/>
      <c r="W501" s="278"/>
      <c r="X501" s="278"/>
      <c r="Y501" s="275"/>
      <c r="Z501" s="275"/>
      <c r="AA501" s="275"/>
      <c r="AB501" s="278"/>
      <c r="AC501" s="272"/>
      <c r="AD501" s="462"/>
      <c r="AE501" s="459"/>
      <c r="AF501" s="462"/>
      <c r="AG501" s="466"/>
      <c r="AH501" s="462"/>
    </row>
    <row r="502" spans="1:34" s="124" customFormat="1" ht="24" customHeight="1" x14ac:dyDescent="0.25">
      <c r="A502" s="463"/>
      <c r="B502" s="473"/>
      <c r="C502" s="474"/>
      <c r="D502" s="257" t="s">
        <v>468</v>
      </c>
      <c r="E502" s="256" t="s">
        <v>337</v>
      </c>
      <c r="F502" s="257">
        <v>2</v>
      </c>
      <c r="G502" s="257">
        <v>30</v>
      </c>
      <c r="H502" s="257"/>
      <c r="I502" s="475">
        <v>49</v>
      </c>
      <c r="J502" s="475"/>
      <c r="K502" s="458">
        <f t="shared" si="43"/>
        <v>1.2100000000000002</v>
      </c>
      <c r="L502" s="233" t="str">
        <f t="shared" si="44"/>
        <v/>
      </c>
      <c r="M502" s="161">
        <f t="shared" si="41"/>
        <v>36.299999999999997</v>
      </c>
      <c r="N502" s="278"/>
      <c r="O502" s="278"/>
      <c r="P502" s="275"/>
      <c r="Q502" s="278"/>
      <c r="R502" s="275"/>
      <c r="S502" s="278"/>
      <c r="T502" s="278"/>
      <c r="U502" s="278"/>
      <c r="V502" s="278"/>
      <c r="W502" s="278"/>
      <c r="X502" s="278"/>
      <c r="Y502" s="275"/>
      <c r="Z502" s="275"/>
      <c r="AA502" s="275"/>
      <c r="AB502" s="278"/>
      <c r="AC502" s="272"/>
      <c r="AD502" s="462"/>
      <c r="AE502" s="459"/>
      <c r="AF502" s="462"/>
      <c r="AG502" s="466"/>
      <c r="AH502" s="462"/>
    </row>
    <row r="503" spans="1:34" s="124" customFormat="1" ht="15" hidden="1" customHeight="1" x14ac:dyDescent="0.25">
      <c r="A503" s="463"/>
      <c r="B503" s="473"/>
      <c r="C503" s="474"/>
      <c r="D503" s="469"/>
      <c r="E503" s="254"/>
      <c r="F503" s="255"/>
      <c r="G503" s="236"/>
      <c r="H503" s="236"/>
      <c r="I503" s="475"/>
      <c r="J503" s="475"/>
      <c r="K503" s="458" t="str">
        <f t="shared" si="43"/>
        <v/>
      </c>
      <c r="L503" s="233" t="str">
        <f t="shared" si="44"/>
        <v/>
      </c>
      <c r="M503" s="161">
        <f t="shared" si="41"/>
        <v>0</v>
      </c>
      <c r="N503" s="278"/>
      <c r="O503" s="278"/>
      <c r="P503" s="275"/>
      <c r="Q503" s="278"/>
      <c r="R503" s="275"/>
      <c r="S503" s="278"/>
      <c r="T503" s="278"/>
      <c r="U503" s="278"/>
      <c r="V503" s="278"/>
      <c r="W503" s="278"/>
      <c r="X503" s="278"/>
      <c r="Y503" s="275"/>
      <c r="Z503" s="275"/>
      <c r="AA503" s="275"/>
      <c r="AB503" s="278"/>
      <c r="AC503" s="272"/>
      <c r="AD503" s="462"/>
      <c r="AE503" s="459"/>
      <c r="AF503" s="462"/>
      <c r="AG503" s="466"/>
      <c r="AH503" s="462"/>
    </row>
    <row r="504" spans="1:34" s="124" customFormat="1" ht="15" hidden="1" customHeight="1" x14ac:dyDescent="0.25">
      <c r="A504" s="463"/>
      <c r="B504" s="473"/>
      <c r="C504" s="474"/>
      <c r="D504" s="469"/>
      <c r="E504" s="254"/>
      <c r="F504" s="255"/>
      <c r="G504" s="236"/>
      <c r="H504" s="236"/>
      <c r="I504" s="475"/>
      <c r="J504" s="475"/>
      <c r="K504" s="458" t="str">
        <f t="shared" si="43"/>
        <v/>
      </c>
      <c r="L504" s="233" t="str">
        <f t="shared" si="44"/>
        <v/>
      </c>
      <c r="M504" s="161">
        <f t="shared" si="41"/>
        <v>0</v>
      </c>
      <c r="N504" s="278"/>
      <c r="O504" s="278"/>
      <c r="P504" s="275"/>
      <c r="Q504" s="278"/>
      <c r="R504" s="275"/>
      <c r="S504" s="278"/>
      <c r="T504" s="278"/>
      <c r="U504" s="278"/>
      <c r="V504" s="278"/>
      <c r="W504" s="278"/>
      <c r="X504" s="278"/>
      <c r="Y504" s="275"/>
      <c r="Z504" s="275"/>
      <c r="AA504" s="275"/>
      <c r="AB504" s="278"/>
      <c r="AC504" s="272"/>
      <c r="AD504" s="462"/>
      <c r="AE504" s="459"/>
      <c r="AF504" s="462"/>
      <c r="AG504" s="466"/>
      <c r="AH504" s="462"/>
    </row>
    <row r="505" spans="1:34" s="124" customFormat="1" ht="15" hidden="1" customHeight="1" x14ac:dyDescent="0.25">
      <c r="A505" s="463"/>
      <c r="B505" s="473"/>
      <c r="C505" s="474"/>
      <c r="D505" s="469"/>
      <c r="E505" s="254"/>
      <c r="F505" s="255"/>
      <c r="G505" s="236"/>
      <c r="H505" s="236"/>
      <c r="I505" s="475"/>
      <c r="J505" s="475"/>
      <c r="K505" s="458" t="str">
        <f t="shared" si="43"/>
        <v/>
      </c>
      <c r="L505" s="233" t="str">
        <f t="shared" si="44"/>
        <v/>
      </c>
      <c r="M505" s="161">
        <f t="shared" si="41"/>
        <v>0</v>
      </c>
      <c r="N505" s="278"/>
      <c r="O505" s="278"/>
      <c r="P505" s="275"/>
      <c r="Q505" s="278"/>
      <c r="R505" s="275"/>
      <c r="S505" s="278"/>
      <c r="T505" s="278"/>
      <c r="U505" s="278"/>
      <c r="V505" s="278"/>
      <c r="W505" s="278"/>
      <c r="X505" s="278"/>
      <c r="Y505" s="275"/>
      <c r="Z505" s="275"/>
      <c r="AA505" s="275"/>
      <c r="AB505" s="278"/>
      <c r="AC505" s="272"/>
      <c r="AD505" s="462"/>
      <c r="AE505" s="459"/>
      <c r="AF505" s="462"/>
      <c r="AG505" s="466"/>
      <c r="AH505" s="462"/>
    </row>
    <row r="506" spans="1:34" s="124" customFormat="1" ht="15" hidden="1" customHeight="1" x14ac:dyDescent="0.25">
      <c r="A506" s="463"/>
      <c r="B506" s="473"/>
      <c r="C506" s="474"/>
      <c r="D506" s="469"/>
      <c r="E506" s="254"/>
      <c r="F506" s="255"/>
      <c r="G506" s="236"/>
      <c r="H506" s="236"/>
      <c r="I506" s="475"/>
      <c r="J506" s="475"/>
      <c r="K506" s="458" t="str">
        <f t="shared" si="43"/>
        <v/>
      </c>
      <c r="L506" s="233" t="str">
        <f t="shared" si="44"/>
        <v/>
      </c>
      <c r="M506" s="161">
        <f t="shared" si="41"/>
        <v>0</v>
      </c>
      <c r="N506" s="278"/>
      <c r="O506" s="278"/>
      <c r="P506" s="275"/>
      <c r="Q506" s="278"/>
      <c r="R506" s="275"/>
      <c r="S506" s="278"/>
      <c r="T506" s="278"/>
      <c r="U506" s="278"/>
      <c r="V506" s="278"/>
      <c r="W506" s="278"/>
      <c r="X506" s="278"/>
      <c r="Y506" s="275"/>
      <c r="Z506" s="275"/>
      <c r="AA506" s="275"/>
      <c r="AB506" s="278"/>
      <c r="AC506" s="272"/>
      <c r="AD506" s="462"/>
      <c r="AE506" s="459"/>
      <c r="AF506" s="462"/>
      <c r="AG506" s="466"/>
      <c r="AH506" s="462"/>
    </row>
    <row r="507" spans="1:34" s="124" customFormat="1" ht="15" hidden="1" customHeight="1" x14ac:dyDescent="0.25">
      <c r="A507" s="463"/>
      <c r="B507" s="473"/>
      <c r="C507" s="474"/>
      <c r="D507" s="469"/>
      <c r="E507" s="254"/>
      <c r="F507" s="255"/>
      <c r="G507" s="236"/>
      <c r="H507" s="236"/>
      <c r="I507" s="475"/>
      <c r="J507" s="475"/>
      <c r="K507" s="458" t="str">
        <f t="shared" si="43"/>
        <v/>
      </c>
      <c r="L507" s="233" t="str">
        <f t="shared" si="44"/>
        <v/>
      </c>
      <c r="M507" s="161">
        <f t="shared" si="41"/>
        <v>0</v>
      </c>
      <c r="N507" s="278"/>
      <c r="O507" s="278"/>
      <c r="P507" s="275"/>
      <c r="Q507" s="278"/>
      <c r="R507" s="275"/>
      <c r="S507" s="278"/>
      <c r="T507" s="278"/>
      <c r="U507" s="278"/>
      <c r="V507" s="278"/>
      <c r="W507" s="278"/>
      <c r="X507" s="278"/>
      <c r="Y507" s="275"/>
      <c r="Z507" s="275"/>
      <c r="AA507" s="275"/>
      <c r="AB507" s="278"/>
      <c r="AC507" s="272"/>
      <c r="AD507" s="462"/>
      <c r="AE507" s="459"/>
      <c r="AF507" s="462"/>
      <c r="AG507" s="466"/>
      <c r="AH507" s="462"/>
    </row>
    <row r="508" spans="1:34" s="124" customFormat="1" ht="15" hidden="1" customHeight="1" x14ac:dyDescent="0.25">
      <c r="A508" s="463"/>
      <c r="B508" s="473"/>
      <c r="C508" s="474"/>
      <c r="D508" s="469"/>
      <c r="E508" s="254"/>
      <c r="F508" s="255"/>
      <c r="G508" s="236"/>
      <c r="H508" s="236"/>
      <c r="I508" s="475"/>
      <c r="J508" s="475"/>
      <c r="K508" s="458" t="str">
        <f t="shared" si="43"/>
        <v/>
      </c>
      <c r="L508" s="233" t="str">
        <f t="shared" si="44"/>
        <v/>
      </c>
      <c r="M508" s="161">
        <f t="shared" si="41"/>
        <v>0</v>
      </c>
      <c r="N508" s="278"/>
      <c r="O508" s="278"/>
      <c r="P508" s="275"/>
      <c r="Q508" s="278"/>
      <c r="R508" s="275"/>
      <c r="S508" s="278"/>
      <c r="T508" s="278"/>
      <c r="U508" s="278"/>
      <c r="V508" s="278"/>
      <c r="W508" s="278"/>
      <c r="X508" s="278"/>
      <c r="Y508" s="275"/>
      <c r="Z508" s="275"/>
      <c r="AA508" s="275"/>
      <c r="AB508" s="278"/>
      <c r="AC508" s="272"/>
      <c r="AD508" s="462"/>
      <c r="AE508" s="459"/>
      <c r="AF508" s="462"/>
      <c r="AG508" s="466"/>
      <c r="AH508" s="462"/>
    </row>
    <row r="509" spans="1:34" s="124" customFormat="1" ht="15" customHeight="1" x14ac:dyDescent="0.25">
      <c r="A509" s="463"/>
      <c r="B509" s="464" t="s">
        <v>225</v>
      </c>
      <c r="C509" s="474"/>
      <c r="D509" s="469"/>
      <c r="E509" s="254"/>
      <c r="F509" s="255"/>
      <c r="G509" s="236"/>
      <c r="H509" s="236"/>
      <c r="I509" s="475"/>
      <c r="J509" s="475"/>
      <c r="K509" s="458" t="str">
        <f t="shared" si="43"/>
        <v/>
      </c>
      <c r="L509" s="233" t="str">
        <f t="shared" si="44"/>
        <v/>
      </c>
      <c r="M509" s="161">
        <f t="shared" si="41"/>
        <v>0</v>
      </c>
      <c r="N509" s="278"/>
      <c r="O509" s="278"/>
      <c r="P509" s="275"/>
      <c r="Q509" s="278"/>
      <c r="R509" s="275"/>
      <c r="S509" s="278"/>
      <c r="T509" s="278"/>
      <c r="U509" s="278"/>
      <c r="V509" s="278"/>
      <c r="W509" s="278"/>
      <c r="X509" s="278"/>
      <c r="Y509" s="275"/>
      <c r="Z509" s="275"/>
      <c r="AA509" s="275"/>
      <c r="AB509" s="278"/>
      <c r="AC509" s="272"/>
      <c r="AD509" s="462"/>
      <c r="AE509" s="459"/>
      <c r="AF509" s="462"/>
      <c r="AG509" s="466"/>
      <c r="AH509" s="462"/>
    </row>
    <row r="510" spans="1:34" s="124" customFormat="1" ht="15" x14ac:dyDescent="0.25">
      <c r="A510" s="470"/>
      <c r="B510" s="471">
        <f>SUM(M491:M510)</f>
        <v>371.20000000000005</v>
      </c>
      <c r="C510" s="477"/>
      <c r="D510" s="469"/>
      <c r="E510" s="254"/>
      <c r="F510" s="255"/>
      <c r="G510" s="236"/>
      <c r="H510" s="236"/>
      <c r="I510" s="475"/>
      <c r="J510" s="475"/>
      <c r="K510" s="458" t="str">
        <f t="shared" si="43"/>
        <v/>
      </c>
      <c r="L510" s="233" t="str">
        <f t="shared" si="44"/>
        <v/>
      </c>
      <c r="M510" s="161">
        <f t="shared" si="41"/>
        <v>0</v>
      </c>
      <c r="N510" s="279"/>
      <c r="O510" s="279"/>
      <c r="P510" s="276"/>
      <c r="Q510" s="279"/>
      <c r="R510" s="276"/>
      <c r="S510" s="279"/>
      <c r="T510" s="279"/>
      <c r="U510" s="279"/>
      <c r="V510" s="279"/>
      <c r="W510" s="279"/>
      <c r="X510" s="279"/>
      <c r="Y510" s="276"/>
      <c r="Z510" s="276"/>
      <c r="AA510" s="276"/>
      <c r="AB510" s="279"/>
      <c r="AC510" s="273"/>
      <c r="AD510" s="462"/>
      <c r="AE510" s="459"/>
      <c r="AF510" s="462"/>
      <c r="AG510" s="466"/>
      <c r="AH510" s="462"/>
    </row>
    <row r="511" spans="1:34" s="124" customFormat="1" ht="17.25" x14ac:dyDescent="0.3">
      <c r="A511" s="452">
        <v>26</v>
      </c>
      <c r="B511" s="453" t="str">
        <f>'[1]danh sach'!B36</f>
        <v>Nguyễn Anh</v>
      </c>
      <c r="C511" s="454" t="str">
        <f>'[1]danh sach'!C36</f>
        <v xml:space="preserve">Tăng </v>
      </c>
      <c r="D511" s="523" t="s">
        <v>301</v>
      </c>
      <c r="E511" s="254" t="s">
        <v>323</v>
      </c>
      <c r="F511" s="255">
        <v>1</v>
      </c>
      <c r="G511" s="236">
        <v>30</v>
      </c>
      <c r="H511" s="236"/>
      <c r="I511" s="475">
        <v>50</v>
      </c>
      <c r="J511" s="475"/>
      <c r="K511" s="458">
        <f t="shared" si="43"/>
        <v>1.2100000000000002</v>
      </c>
      <c r="L511" s="233" t="str">
        <f t="shared" si="44"/>
        <v/>
      </c>
      <c r="M511" s="161">
        <f t="shared" si="41"/>
        <v>36.299999999999997</v>
      </c>
      <c r="N511" s="277">
        <f>'[2]danh sach'!O36</f>
        <v>54</v>
      </c>
      <c r="O511" s="277"/>
      <c r="P511" s="274">
        <f>SUM(M511:M530)+N511+O511</f>
        <v>415.8</v>
      </c>
      <c r="Q511" s="277"/>
      <c r="R511" s="274">
        <f>'Mau B2'!L36</f>
        <v>0</v>
      </c>
      <c r="S511" s="277">
        <f>'[2]danh sach'!J36</f>
        <v>270</v>
      </c>
      <c r="T511" s="277">
        <f t="shared" ref="T511" si="47">S511</f>
        <v>270</v>
      </c>
      <c r="U511" s="277">
        <v>500</v>
      </c>
      <c r="V511" s="277">
        <f>U511</f>
        <v>500</v>
      </c>
      <c r="W511" s="277">
        <v>360</v>
      </c>
      <c r="X511" s="277">
        <f>W511</f>
        <v>360</v>
      </c>
      <c r="Y511" s="274">
        <f>ROUND((P511-T511),1)</f>
        <v>145.80000000000001</v>
      </c>
      <c r="Z511" s="274">
        <f>IF(OR(SUM(V511:V530)="",SUM(Q511:Q530)=""),0,ROUND(IF(SUM(U511:U530)=500,(SUM(Q511:Q530)-SUM(V511:V530))/3.2,IF(SUM(U511:U530)=600,(SUM(Q511:Q530)-SUM(V511:V530))/2.8,0)),1))</f>
        <v>-156.30000000000001</v>
      </c>
      <c r="AA511" s="274">
        <f>IF(OR(SUM(X511:X530)="",SUM(R511:R530)=""),0,ROUND(IF(SUM(W511:W530)=360,(SUM(R511:R530)-SUM(X511:X530))/3.2,IF(SUM(W511:W530)=260,(SUM(R511:R530)-SUM(X511:X530))/2.8,0)),1))</f>
        <v>-112.5</v>
      </c>
      <c r="AB511" s="277"/>
      <c r="AC511" s="271">
        <f>SUM(Y511:AA530)</f>
        <v>-123</v>
      </c>
      <c r="AD511" s="497" t="s">
        <v>222</v>
      </c>
      <c r="AE511" s="459"/>
      <c r="AF511" s="460">
        <f>1760/3.33</f>
        <v>528.52852852852857</v>
      </c>
      <c r="AG511" s="461">
        <f>P511-AF511</f>
        <v>-112.72852852852856</v>
      </c>
      <c r="AH511" s="462"/>
    </row>
    <row r="512" spans="1:34" s="124" customFormat="1" ht="15" x14ac:dyDescent="0.25">
      <c r="A512" s="463"/>
      <c r="B512" s="473"/>
      <c r="C512" s="474"/>
      <c r="D512" s="523" t="s">
        <v>301</v>
      </c>
      <c r="E512" s="254" t="s">
        <v>337</v>
      </c>
      <c r="F512" s="255">
        <v>1</v>
      </c>
      <c r="G512" s="236">
        <v>30</v>
      </c>
      <c r="H512" s="236"/>
      <c r="I512" s="475">
        <v>49</v>
      </c>
      <c r="J512" s="475"/>
      <c r="K512" s="458">
        <f t="shared" si="43"/>
        <v>1.2100000000000002</v>
      </c>
      <c r="L512" s="233" t="str">
        <f t="shared" si="44"/>
        <v/>
      </c>
      <c r="M512" s="161">
        <f t="shared" si="41"/>
        <v>36.299999999999997</v>
      </c>
      <c r="N512" s="278"/>
      <c r="O512" s="278"/>
      <c r="P512" s="275"/>
      <c r="Q512" s="278"/>
      <c r="R512" s="275"/>
      <c r="S512" s="278"/>
      <c r="T512" s="278"/>
      <c r="U512" s="278"/>
      <c r="V512" s="278"/>
      <c r="W512" s="278"/>
      <c r="X512" s="278"/>
      <c r="Y512" s="275"/>
      <c r="Z512" s="275"/>
      <c r="AA512" s="275"/>
      <c r="AB512" s="278"/>
      <c r="AC512" s="272"/>
      <c r="AD512" s="462"/>
      <c r="AE512" s="459"/>
      <c r="AF512" s="462"/>
      <c r="AG512" s="466"/>
      <c r="AH512" s="462"/>
    </row>
    <row r="513" spans="1:34" s="124" customFormat="1" ht="15" x14ac:dyDescent="0.25">
      <c r="A513" s="463"/>
      <c r="B513" s="473"/>
      <c r="C513" s="474"/>
      <c r="D513" s="469" t="s">
        <v>302</v>
      </c>
      <c r="E513" s="254" t="s">
        <v>340</v>
      </c>
      <c r="F513" s="255">
        <v>1</v>
      </c>
      <c r="G513" s="236"/>
      <c r="H513" s="236">
        <v>60</v>
      </c>
      <c r="I513" s="475">
        <v>25</v>
      </c>
      <c r="J513" s="475"/>
      <c r="K513" s="458" t="str">
        <f t="shared" si="43"/>
        <v/>
      </c>
      <c r="L513" s="233">
        <f t="shared" si="44"/>
        <v>1.1000000000000001</v>
      </c>
      <c r="M513" s="161">
        <f t="shared" si="41"/>
        <v>44</v>
      </c>
      <c r="N513" s="278"/>
      <c r="O513" s="278"/>
      <c r="P513" s="275"/>
      <c r="Q513" s="278"/>
      <c r="R513" s="275"/>
      <c r="S513" s="278"/>
      <c r="T513" s="278"/>
      <c r="U513" s="278"/>
      <c r="V513" s="278"/>
      <c r="W513" s="278"/>
      <c r="X513" s="278"/>
      <c r="Y513" s="275"/>
      <c r="Z513" s="275"/>
      <c r="AA513" s="275"/>
      <c r="AB513" s="278"/>
      <c r="AC513" s="272"/>
      <c r="AD513" s="462"/>
      <c r="AE513" s="459"/>
      <c r="AF513" s="462"/>
      <c r="AG513" s="466"/>
      <c r="AH513" s="462"/>
    </row>
    <row r="514" spans="1:34" s="124" customFormat="1" ht="15" x14ac:dyDescent="0.25">
      <c r="A514" s="463"/>
      <c r="B514" s="473"/>
      <c r="C514" s="474"/>
      <c r="D514" s="469" t="s">
        <v>302</v>
      </c>
      <c r="E514" s="254" t="s">
        <v>341</v>
      </c>
      <c r="F514" s="255">
        <v>1</v>
      </c>
      <c r="G514" s="236"/>
      <c r="H514" s="236">
        <v>60</v>
      </c>
      <c r="I514" s="475">
        <v>22</v>
      </c>
      <c r="J514" s="475"/>
      <c r="K514" s="458" t="str">
        <f t="shared" si="43"/>
        <v/>
      </c>
      <c r="L514" s="233">
        <f t="shared" si="44"/>
        <v>1.1000000000000001</v>
      </c>
      <c r="M514" s="161">
        <f t="shared" si="41"/>
        <v>44</v>
      </c>
      <c r="N514" s="278"/>
      <c r="O514" s="278"/>
      <c r="P514" s="275"/>
      <c r="Q514" s="278"/>
      <c r="R514" s="275"/>
      <c r="S514" s="278"/>
      <c r="T514" s="278"/>
      <c r="U514" s="278"/>
      <c r="V514" s="278"/>
      <c r="W514" s="278"/>
      <c r="X514" s="278"/>
      <c r="Y514" s="275"/>
      <c r="Z514" s="275"/>
      <c r="AA514" s="275"/>
      <c r="AB514" s="278"/>
      <c r="AC514" s="272"/>
      <c r="AD514" s="462"/>
      <c r="AE514" s="459"/>
      <c r="AF514" s="462"/>
      <c r="AG514" s="466"/>
      <c r="AH514" s="462"/>
    </row>
    <row r="515" spans="1:34" s="124" customFormat="1" ht="15" x14ac:dyDescent="0.25">
      <c r="A515" s="463"/>
      <c r="B515" s="473"/>
      <c r="C515" s="474"/>
      <c r="D515" s="469" t="s">
        <v>302</v>
      </c>
      <c r="E515" s="254" t="s">
        <v>342</v>
      </c>
      <c r="F515" s="255">
        <v>1</v>
      </c>
      <c r="G515" s="236"/>
      <c r="H515" s="236">
        <v>60</v>
      </c>
      <c r="I515" s="475">
        <v>24</v>
      </c>
      <c r="J515" s="475"/>
      <c r="K515" s="458" t="str">
        <f t="shared" si="43"/>
        <v/>
      </c>
      <c r="L515" s="233">
        <f t="shared" si="44"/>
        <v>1.1000000000000001</v>
      </c>
      <c r="M515" s="161">
        <f t="shared" si="41"/>
        <v>44</v>
      </c>
      <c r="N515" s="278"/>
      <c r="O515" s="278"/>
      <c r="P515" s="275"/>
      <c r="Q515" s="278"/>
      <c r="R515" s="275"/>
      <c r="S515" s="278"/>
      <c r="T515" s="278"/>
      <c r="U515" s="278"/>
      <c r="V515" s="278"/>
      <c r="W515" s="278"/>
      <c r="X515" s="278"/>
      <c r="Y515" s="275"/>
      <c r="Z515" s="275"/>
      <c r="AA515" s="275"/>
      <c r="AB515" s="278"/>
      <c r="AC515" s="272"/>
      <c r="AD515" s="462"/>
      <c r="AE515" s="459"/>
      <c r="AF515" s="462"/>
      <c r="AG515" s="466"/>
      <c r="AH515" s="462"/>
    </row>
    <row r="516" spans="1:34" s="124" customFormat="1" ht="15" hidden="1" x14ac:dyDescent="0.25">
      <c r="A516" s="463"/>
      <c r="B516" s="473"/>
      <c r="C516" s="474"/>
      <c r="D516" s="467" t="s">
        <v>490</v>
      </c>
      <c r="E516" s="254" t="s">
        <v>242</v>
      </c>
      <c r="F516" s="255">
        <v>2</v>
      </c>
      <c r="G516" s="236"/>
      <c r="H516" s="236"/>
      <c r="I516" s="475">
        <v>48</v>
      </c>
      <c r="J516" s="475"/>
      <c r="K516" s="458" t="str">
        <f t="shared" si="43"/>
        <v/>
      </c>
      <c r="L516" s="233" t="str">
        <f t="shared" si="44"/>
        <v/>
      </c>
      <c r="M516" s="161">
        <f t="shared" si="41"/>
        <v>0</v>
      </c>
      <c r="N516" s="278"/>
      <c r="O516" s="278"/>
      <c r="P516" s="275"/>
      <c r="Q516" s="278"/>
      <c r="R516" s="275"/>
      <c r="S516" s="278"/>
      <c r="T516" s="278"/>
      <c r="U516" s="278"/>
      <c r="V516" s="278"/>
      <c r="W516" s="278"/>
      <c r="X516" s="278"/>
      <c r="Y516" s="275"/>
      <c r="Z516" s="275"/>
      <c r="AA516" s="275"/>
      <c r="AB516" s="278"/>
      <c r="AC516" s="272"/>
      <c r="AD516" s="462"/>
      <c r="AE516" s="459"/>
      <c r="AF516" s="462"/>
      <c r="AG516" s="466"/>
      <c r="AH516" s="462"/>
    </row>
    <row r="517" spans="1:34" s="124" customFormat="1" ht="15" x14ac:dyDescent="0.25">
      <c r="A517" s="463"/>
      <c r="B517" s="473"/>
      <c r="C517" s="474"/>
      <c r="D517" s="469" t="s">
        <v>436</v>
      </c>
      <c r="E517" s="254" t="s">
        <v>516</v>
      </c>
      <c r="F517" s="255">
        <v>2</v>
      </c>
      <c r="G517" s="236"/>
      <c r="H517" s="236">
        <v>15</v>
      </c>
      <c r="I517" s="475">
        <v>48</v>
      </c>
      <c r="J517" s="475"/>
      <c r="K517" s="458" t="str">
        <f t="shared" si="43"/>
        <v/>
      </c>
      <c r="L517" s="233">
        <f t="shared" si="44"/>
        <v>1.2</v>
      </c>
      <c r="M517" s="161">
        <f t="shared" si="41"/>
        <v>12</v>
      </c>
      <c r="N517" s="278"/>
      <c r="O517" s="278"/>
      <c r="P517" s="275"/>
      <c r="Q517" s="278"/>
      <c r="R517" s="275"/>
      <c r="S517" s="278"/>
      <c r="T517" s="278"/>
      <c r="U517" s="278"/>
      <c r="V517" s="278"/>
      <c r="W517" s="278"/>
      <c r="X517" s="278"/>
      <c r="Y517" s="275"/>
      <c r="Z517" s="275"/>
      <c r="AA517" s="275"/>
      <c r="AB517" s="278"/>
      <c r="AC517" s="272"/>
      <c r="AD517" s="462"/>
      <c r="AE517" s="459"/>
      <c r="AF517" s="462"/>
      <c r="AG517" s="466"/>
      <c r="AH517" s="462"/>
    </row>
    <row r="518" spans="1:34" s="124" customFormat="1" ht="15" x14ac:dyDescent="0.25">
      <c r="A518" s="463"/>
      <c r="B518" s="473"/>
      <c r="C518" s="474"/>
      <c r="D518" s="469" t="s">
        <v>436</v>
      </c>
      <c r="E518" s="254" t="s">
        <v>469</v>
      </c>
      <c r="F518" s="255">
        <v>2</v>
      </c>
      <c r="G518" s="236">
        <v>30</v>
      </c>
      <c r="H518" s="236"/>
      <c r="I518" s="475">
        <v>58</v>
      </c>
      <c r="J518" s="475"/>
      <c r="K518" s="458">
        <f t="shared" si="43"/>
        <v>1.2100000000000002</v>
      </c>
      <c r="L518" s="233" t="str">
        <f t="shared" si="44"/>
        <v/>
      </c>
      <c r="M518" s="161">
        <f t="shared" si="41"/>
        <v>36.299999999999997</v>
      </c>
      <c r="N518" s="278"/>
      <c r="O518" s="278"/>
      <c r="P518" s="275"/>
      <c r="Q518" s="278"/>
      <c r="R518" s="275"/>
      <c r="S518" s="278"/>
      <c r="T518" s="278"/>
      <c r="U518" s="278"/>
      <c r="V518" s="278"/>
      <c r="W518" s="278"/>
      <c r="X518" s="278"/>
      <c r="Y518" s="275"/>
      <c r="Z518" s="275"/>
      <c r="AA518" s="275"/>
      <c r="AB518" s="278"/>
      <c r="AC518" s="272"/>
      <c r="AD518" s="462"/>
      <c r="AE518" s="459"/>
      <c r="AF518" s="462"/>
      <c r="AG518" s="466"/>
      <c r="AH518" s="462"/>
    </row>
    <row r="519" spans="1:34" s="124" customFormat="1" ht="15" x14ac:dyDescent="0.25">
      <c r="A519" s="463"/>
      <c r="B519" s="473"/>
      <c r="C519" s="474"/>
      <c r="D519" s="469" t="s">
        <v>436</v>
      </c>
      <c r="E519" s="254" t="s">
        <v>459</v>
      </c>
      <c r="F519" s="255">
        <v>2</v>
      </c>
      <c r="G519" s="236">
        <v>30</v>
      </c>
      <c r="H519" s="236"/>
      <c r="I519" s="475">
        <v>58</v>
      </c>
      <c r="J519" s="475"/>
      <c r="K519" s="458">
        <f t="shared" si="43"/>
        <v>1.2100000000000002</v>
      </c>
      <c r="L519" s="233" t="str">
        <f t="shared" si="44"/>
        <v/>
      </c>
      <c r="M519" s="161">
        <f t="shared" si="41"/>
        <v>36.299999999999997</v>
      </c>
      <c r="N519" s="278"/>
      <c r="O519" s="278"/>
      <c r="P519" s="275"/>
      <c r="Q519" s="278"/>
      <c r="R519" s="275"/>
      <c r="S519" s="278"/>
      <c r="T519" s="278"/>
      <c r="U519" s="278"/>
      <c r="V519" s="278"/>
      <c r="W519" s="278"/>
      <c r="X519" s="278"/>
      <c r="Y519" s="275"/>
      <c r="Z519" s="275"/>
      <c r="AA519" s="275"/>
      <c r="AB519" s="278"/>
      <c r="AC519" s="272"/>
      <c r="AD519" s="462"/>
      <c r="AE519" s="459"/>
      <c r="AF519" s="462"/>
      <c r="AG519" s="466"/>
      <c r="AH519" s="462"/>
    </row>
    <row r="520" spans="1:34" s="124" customFormat="1" ht="15" x14ac:dyDescent="0.25">
      <c r="A520" s="463"/>
      <c r="B520" s="473"/>
      <c r="C520" s="474"/>
      <c r="D520" s="469" t="s">
        <v>436</v>
      </c>
      <c r="E520" s="254" t="s">
        <v>470</v>
      </c>
      <c r="F520" s="255">
        <v>2</v>
      </c>
      <c r="G520" s="236">
        <v>30</v>
      </c>
      <c r="H520" s="236"/>
      <c r="I520" s="475">
        <v>58</v>
      </c>
      <c r="J520" s="475"/>
      <c r="K520" s="458">
        <f t="shared" si="43"/>
        <v>1.2100000000000002</v>
      </c>
      <c r="L520" s="233" t="str">
        <f t="shared" si="44"/>
        <v/>
      </c>
      <c r="M520" s="161">
        <f t="shared" si="41"/>
        <v>36.299999999999997</v>
      </c>
      <c r="N520" s="278"/>
      <c r="O520" s="278"/>
      <c r="P520" s="275"/>
      <c r="Q520" s="278"/>
      <c r="R520" s="275"/>
      <c r="S520" s="278"/>
      <c r="T520" s="278"/>
      <c r="U520" s="278"/>
      <c r="V520" s="278"/>
      <c r="W520" s="278"/>
      <c r="X520" s="278"/>
      <c r="Y520" s="275"/>
      <c r="Z520" s="275"/>
      <c r="AA520" s="275"/>
      <c r="AB520" s="278"/>
      <c r="AC520" s="272"/>
      <c r="AD520" s="462"/>
      <c r="AE520" s="459"/>
      <c r="AF520" s="462"/>
      <c r="AG520" s="466"/>
      <c r="AH520" s="462"/>
    </row>
    <row r="521" spans="1:34" s="124" customFormat="1" ht="15" x14ac:dyDescent="0.25">
      <c r="A521" s="463"/>
      <c r="B521" s="473"/>
      <c r="C521" s="474"/>
      <c r="D521" s="469" t="s">
        <v>436</v>
      </c>
      <c r="E521" s="254" t="s">
        <v>471</v>
      </c>
      <c r="F521" s="255">
        <v>2</v>
      </c>
      <c r="G521" s="236">
        <v>30</v>
      </c>
      <c r="H521" s="236"/>
      <c r="I521" s="475">
        <v>58</v>
      </c>
      <c r="J521" s="475"/>
      <c r="K521" s="458">
        <f t="shared" si="43"/>
        <v>1.2100000000000002</v>
      </c>
      <c r="L521" s="233" t="str">
        <f t="shared" si="44"/>
        <v/>
      </c>
      <c r="M521" s="161">
        <f t="shared" si="41"/>
        <v>36.299999999999997</v>
      </c>
      <c r="N521" s="278"/>
      <c r="O521" s="278"/>
      <c r="P521" s="275"/>
      <c r="Q521" s="278"/>
      <c r="R521" s="275"/>
      <c r="S521" s="278"/>
      <c r="T521" s="278"/>
      <c r="U521" s="278"/>
      <c r="V521" s="278"/>
      <c r="W521" s="278"/>
      <c r="X521" s="278"/>
      <c r="Y521" s="275"/>
      <c r="Z521" s="275"/>
      <c r="AA521" s="275"/>
      <c r="AB521" s="278"/>
      <c r="AC521" s="272"/>
      <c r="AD521" s="462"/>
      <c r="AE521" s="459"/>
      <c r="AF521" s="462"/>
      <c r="AG521" s="466"/>
      <c r="AH521" s="462"/>
    </row>
    <row r="522" spans="1:34" s="124" customFormat="1" ht="15" hidden="1" x14ac:dyDescent="0.25">
      <c r="A522" s="463"/>
      <c r="B522" s="473"/>
      <c r="C522" s="474"/>
      <c r="D522" s="469" t="s">
        <v>468</v>
      </c>
      <c r="E522" s="254" t="s">
        <v>323</v>
      </c>
      <c r="F522" s="255">
        <v>2</v>
      </c>
      <c r="G522" s="236"/>
      <c r="H522" s="236"/>
      <c r="I522" s="475"/>
      <c r="J522" s="475"/>
      <c r="K522" s="458" t="str">
        <f t="shared" si="43"/>
        <v/>
      </c>
      <c r="L522" s="233" t="str">
        <f t="shared" si="44"/>
        <v/>
      </c>
      <c r="M522" s="161">
        <f t="shared" si="41"/>
        <v>0</v>
      </c>
      <c r="N522" s="278"/>
      <c r="O522" s="278"/>
      <c r="P522" s="275"/>
      <c r="Q522" s="278"/>
      <c r="R522" s="275"/>
      <c r="S522" s="278"/>
      <c r="T522" s="278"/>
      <c r="U522" s="278"/>
      <c r="V522" s="278"/>
      <c r="W522" s="278"/>
      <c r="X522" s="278"/>
      <c r="Y522" s="275"/>
      <c r="Z522" s="275"/>
      <c r="AA522" s="275"/>
      <c r="AB522" s="278"/>
      <c r="AC522" s="272"/>
      <c r="AD522" s="462"/>
      <c r="AE522" s="459"/>
      <c r="AF522" s="462"/>
      <c r="AG522" s="466"/>
      <c r="AH522" s="462"/>
    </row>
    <row r="523" spans="1:34" s="124" customFormat="1" ht="15" hidden="1" customHeight="1" x14ac:dyDescent="0.25">
      <c r="A523" s="463"/>
      <c r="B523" s="473"/>
      <c r="C523" s="474"/>
      <c r="D523" s="469"/>
      <c r="E523" s="254"/>
      <c r="F523" s="255"/>
      <c r="G523" s="236"/>
      <c r="H523" s="236"/>
      <c r="I523" s="475"/>
      <c r="J523" s="475"/>
      <c r="K523" s="458" t="str">
        <f t="shared" si="43"/>
        <v/>
      </c>
      <c r="L523" s="233" t="str">
        <f t="shared" si="44"/>
        <v/>
      </c>
      <c r="M523" s="161">
        <f t="shared" si="41"/>
        <v>0</v>
      </c>
      <c r="N523" s="278"/>
      <c r="O523" s="278"/>
      <c r="P523" s="275"/>
      <c r="Q523" s="278"/>
      <c r="R523" s="275"/>
      <c r="S523" s="278"/>
      <c r="T523" s="278"/>
      <c r="U523" s="278"/>
      <c r="V523" s="278"/>
      <c r="W523" s="278"/>
      <c r="X523" s="278"/>
      <c r="Y523" s="275"/>
      <c r="Z523" s="275"/>
      <c r="AA523" s="275"/>
      <c r="AB523" s="278"/>
      <c r="AC523" s="272"/>
      <c r="AD523" s="462"/>
      <c r="AE523" s="459"/>
      <c r="AF523" s="462"/>
      <c r="AG523" s="466"/>
      <c r="AH523" s="462"/>
    </row>
    <row r="524" spans="1:34" s="124" customFormat="1" ht="15" hidden="1" customHeight="1" x14ac:dyDescent="0.25">
      <c r="A524" s="463"/>
      <c r="B524" s="473"/>
      <c r="C524" s="474"/>
      <c r="D524" s="469"/>
      <c r="E524" s="254"/>
      <c r="F524" s="255"/>
      <c r="G524" s="236"/>
      <c r="H524" s="236"/>
      <c r="I524" s="475"/>
      <c r="J524" s="475"/>
      <c r="K524" s="458" t="str">
        <f t="shared" ref="K524:K587" si="48">IF(G524=0,"",IF(LEFT(D524,2)="ĐA",0.3*1.1,IF(AND(OR(LEFT(E524,4)="13CĐ",LEFT(E524,4)="14CĐ",LEFT(E524,4)="15CĐ"),(I524+J524)&gt;120),1.5*1.1,IF(AND(OR(LEFT(E524,4)="13CĐ",LEFT(E524,4)="14CĐ",LEFT(E524,4)="15CĐ"),(I524+J524)&gt;100),1.4*1.1,IF(LEFT(D524,2)="ĐA",0.3*(I524+J524)*1.1,IF(AND(OR(LEFT(E524,4)="13CĐ",LEFT(E524,4)="14CĐ",LEFT(E524,4)="15CĐ"),(I524+J524)&gt;80),1.3*1.1,IF(LEFT(D524,2)="ĐA",0.3*(I524+J524)*1.1,IF(AND(OR(LEFT(E524,4)="13CĐ",LEFT(E524,4)="14CĐ",LEFT(E524,4)="15CĐ"),(I524+J524)&gt;60),1.2*1.1,IF(LEFT(D524,2)="ĐA",0.3*(I524+J524)*1.1,IF(AND(OR(LEFT(E524,4)="13CĐ",LEFT(E524,4)="14CĐ",LEFT(E524,4)="15CĐ"),(I524+J524)&gt;40),1.1*1.1,IF(OR(LEFT(E524,4)="13CĐ",LEFT(E524,4)="14CĐ",LEFT(E524,4)="15CĐ"),1.1,IF((I524+J524)&gt;120,1.5,IF((I524+J524)&gt;100,1.4,IF((I524+J524)&gt;80,1.3,IF((I524+J524)&gt;60,1.2,IF((I524+J524)&gt;40,1.1,1))))))))))))))))</f>
        <v/>
      </c>
      <c r="L524" s="233" t="str">
        <f t="shared" ref="L524:L587" si="49">IF(H524=0,"",IF(AND(OR(LEFT(E524,4)="13CĐ",LEFT(E524,4)="14CĐ",LEFT(E524,4)="15CĐ"),(I524+J524)&gt;35),1.2*1.1,IF(AND(OR(LEFT(E524,4)="13CĐ",LEFT(E524,4)="14CĐ",LEFT(E524,4)="15CĐ"),(I524+J524)&gt;=30),1.1*1.1,IF(OR(LEFT(E524,4)="13CĐ",LEFT(E524,4)="14CĐ",LEFT(E524,4)="15CĐ"),1.1,IF((I524+J524)&gt;35,1.2,IF((I524+J524)&gt;=30,1.1,1))))))</f>
        <v/>
      </c>
      <c r="M524" s="161">
        <f t="shared" si="41"/>
        <v>0</v>
      </c>
      <c r="N524" s="278"/>
      <c r="O524" s="278"/>
      <c r="P524" s="275"/>
      <c r="Q524" s="278"/>
      <c r="R524" s="275"/>
      <c r="S524" s="278"/>
      <c r="T524" s="278"/>
      <c r="U524" s="278"/>
      <c r="V524" s="278"/>
      <c r="W524" s="278"/>
      <c r="X524" s="278"/>
      <c r="Y524" s="275"/>
      <c r="Z524" s="275"/>
      <c r="AA524" s="275"/>
      <c r="AB524" s="278"/>
      <c r="AC524" s="272"/>
      <c r="AD524" s="462"/>
      <c r="AE524" s="459"/>
      <c r="AF524" s="462"/>
      <c r="AG524" s="466"/>
      <c r="AH524" s="462"/>
    </row>
    <row r="525" spans="1:34" s="124" customFormat="1" ht="15" hidden="1" customHeight="1" x14ac:dyDescent="0.25">
      <c r="A525" s="463"/>
      <c r="B525" s="473"/>
      <c r="C525" s="474"/>
      <c r="D525" s="469"/>
      <c r="E525" s="254"/>
      <c r="F525" s="255"/>
      <c r="G525" s="236"/>
      <c r="H525" s="236"/>
      <c r="I525" s="475"/>
      <c r="J525" s="475"/>
      <c r="K525" s="458" t="str">
        <f t="shared" si="48"/>
        <v/>
      </c>
      <c r="L525" s="233" t="str">
        <f t="shared" si="49"/>
        <v/>
      </c>
      <c r="M525" s="161">
        <f t="shared" si="41"/>
        <v>0</v>
      </c>
      <c r="N525" s="278"/>
      <c r="O525" s="278"/>
      <c r="P525" s="275"/>
      <c r="Q525" s="278"/>
      <c r="R525" s="275"/>
      <c r="S525" s="278"/>
      <c r="T525" s="278"/>
      <c r="U525" s="278"/>
      <c r="V525" s="278"/>
      <c r="W525" s="278"/>
      <c r="X525" s="278"/>
      <c r="Y525" s="275"/>
      <c r="Z525" s="275"/>
      <c r="AA525" s="275"/>
      <c r="AB525" s="278"/>
      <c r="AC525" s="272"/>
      <c r="AD525" s="462"/>
      <c r="AE525" s="459"/>
      <c r="AF525" s="462"/>
      <c r="AG525" s="466"/>
      <c r="AH525" s="462"/>
    </row>
    <row r="526" spans="1:34" s="124" customFormat="1" ht="15" hidden="1" customHeight="1" x14ac:dyDescent="0.25">
      <c r="A526" s="463"/>
      <c r="B526" s="473"/>
      <c r="C526" s="474"/>
      <c r="D526" s="469"/>
      <c r="E526" s="254"/>
      <c r="F526" s="255"/>
      <c r="G526" s="236"/>
      <c r="H526" s="236"/>
      <c r="I526" s="475"/>
      <c r="J526" s="475"/>
      <c r="K526" s="458" t="str">
        <f t="shared" si="48"/>
        <v/>
      </c>
      <c r="L526" s="233" t="str">
        <f t="shared" si="49"/>
        <v/>
      </c>
      <c r="M526" s="161">
        <f t="shared" si="41"/>
        <v>0</v>
      </c>
      <c r="N526" s="278"/>
      <c r="O526" s="278"/>
      <c r="P526" s="275"/>
      <c r="Q526" s="278"/>
      <c r="R526" s="275"/>
      <c r="S526" s="278"/>
      <c r="T526" s="278"/>
      <c r="U526" s="278"/>
      <c r="V526" s="278"/>
      <c r="W526" s="278"/>
      <c r="X526" s="278"/>
      <c r="Y526" s="275"/>
      <c r="Z526" s="275"/>
      <c r="AA526" s="275"/>
      <c r="AB526" s="278"/>
      <c r="AC526" s="272"/>
      <c r="AD526" s="462"/>
      <c r="AE526" s="459"/>
      <c r="AF526" s="462"/>
      <c r="AG526" s="466"/>
      <c r="AH526" s="462"/>
    </row>
    <row r="527" spans="1:34" s="124" customFormat="1" ht="15" hidden="1" customHeight="1" x14ac:dyDescent="0.25">
      <c r="A527" s="463"/>
      <c r="B527" s="473"/>
      <c r="C527" s="474"/>
      <c r="D527" s="469"/>
      <c r="E527" s="254"/>
      <c r="F527" s="255"/>
      <c r="G527" s="236"/>
      <c r="H527" s="236"/>
      <c r="I527" s="475"/>
      <c r="J527" s="475"/>
      <c r="K527" s="458" t="str">
        <f t="shared" si="48"/>
        <v/>
      </c>
      <c r="L527" s="233" t="str">
        <f t="shared" si="49"/>
        <v/>
      </c>
      <c r="M527" s="161">
        <f t="shared" si="41"/>
        <v>0</v>
      </c>
      <c r="N527" s="278"/>
      <c r="O527" s="278"/>
      <c r="P527" s="275"/>
      <c r="Q527" s="278"/>
      <c r="R527" s="275"/>
      <c r="S527" s="278"/>
      <c r="T527" s="278"/>
      <c r="U527" s="278"/>
      <c r="V527" s="278"/>
      <c r="W527" s="278"/>
      <c r="X527" s="278"/>
      <c r="Y527" s="275"/>
      <c r="Z527" s="275"/>
      <c r="AA527" s="275"/>
      <c r="AB527" s="278"/>
      <c r="AC527" s="272"/>
      <c r="AD527" s="462"/>
      <c r="AE527" s="459"/>
      <c r="AF527" s="462"/>
      <c r="AG527" s="466"/>
      <c r="AH527" s="462"/>
    </row>
    <row r="528" spans="1:34" s="124" customFormat="1" ht="15" hidden="1" customHeight="1" x14ac:dyDescent="0.25">
      <c r="A528" s="463"/>
      <c r="B528" s="473"/>
      <c r="C528" s="474"/>
      <c r="D528" s="469"/>
      <c r="E528" s="254"/>
      <c r="F528" s="255"/>
      <c r="G528" s="236"/>
      <c r="H528" s="236"/>
      <c r="I528" s="475"/>
      <c r="J528" s="475"/>
      <c r="K528" s="458" t="str">
        <f t="shared" si="48"/>
        <v/>
      </c>
      <c r="L528" s="233" t="str">
        <f t="shared" si="49"/>
        <v/>
      </c>
      <c r="M528" s="161">
        <f t="shared" si="41"/>
        <v>0</v>
      </c>
      <c r="N528" s="278"/>
      <c r="O528" s="278"/>
      <c r="P528" s="275"/>
      <c r="Q528" s="278"/>
      <c r="R528" s="275"/>
      <c r="S528" s="278"/>
      <c r="T528" s="278"/>
      <c r="U528" s="278"/>
      <c r="V528" s="278"/>
      <c r="W528" s="278"/>
      <c r="X528" s="278"/>
      <c r="Y528" s="275"/>
      <c r="Z528" s="275"/>
      <c r="AA528" s="275"/>
      <c r="AB528" s="278"/>
      <c r="AC528" s="272"/>
      <c r="AD528" s="462"/>
      <c r="AE528" s="459"/>
      <c r="AF528" s="462"/>
      <c r="AG528" s="466"/>
      <c r="AH528" s="462"/>
    </row>
    <row r="529" spans="1:34" s="124" customFormat="1" ht="15" x14ac:dyDescent="0.25">
      <c r="A529" s="463"/>
      <c r="B529" s="464" t="s">
        <v>225</v>
      </c>
      <c r="C529" s="474"/>
      <c r="D529" s="469"/>
      <c r="E529" s="254"/>
      <c r="F529" s="255"/>
      <c r="G529" s="236"/>
      <c r="H529" s="236"/>
      <c r="I529" s="475"/>
      <c r="J529" s="475"/>
      <c r="K529" s="458" t="str">
        <f t="shared" si="48"/>
        <v/>
      </c>
      <c r="L529" s="233" t="str">
        <f t="shared" si="49"/>
        <v/>
      </c>
      <c r="M529" s="161">
        <f t="shared" si="41"/>
        <v>0</v>
      </c>
      <c r="N529" s="278"/>
      <c r="O529" s="278"/>
      <c r="P529" s="275"/>
      <c r="Q529" s="278"/>
      <c r="R529" s="275"/>
      <c r="S529" s="278"/>
      <c r="T529" s="278"/>
      <c r="U529" s="278"/>
      <c r="V529" s="278"/>
      <c r="W529" s="278"/>
      <c r="X529" s="278"/>
      <c r="Y529" s="275"/>
      <c r="Z529" s="275"/>
      <c r="AA529" s="275"/>
      <c r="AB529" s="278"/>
      <c r="AC529" s="272"/>
      <c r="AD529" s="462"/>
      <c r="AE529" s="459"/>
      <c r="AF529" s="462"/>
      <c r="AG529" s="466"/>
      <c r="AH529" s="462"/>
    </row>
    <row r="530" spans="1:34" s="124" customFormat="1" ht="15" x14ac:dyDescent="0.25">
      <c r="A530" s="470"/>
      <c r="B530" s="471">
        <f>SUM(M511:M530)</f>
        <v>361.8</v>
      </c>
      <c r="C530" s="477"/>
      <c r="D530" s="469"/>
      <c r="E530" s="254"/>
      <c r="F530" s="255"/>
      <c r="G530" s="236"/>
      <c r="H530" s="236"/>
      <c r="I530" s="475"/>
      <c r="J530" s="475"/>
      <c r="K530" s="458" t="str">
        <f t="shared" si="48"/>
        <v/>
      </c>
      <c r="L530" s="233" t="str">
        <f t="shared" si="49"/>
        <v/>
      </c>
      <c r="M530" s="161">
        <f t="shared" si="41"/>
        <v>0</v>
      </c>
      <c r="N530" s="279"/>
      <c r="O530" s="279"/>
      <c r="P530" s="276"/>
      <c r="Q530" s="279"/>
      <c r="R530" s="276"/>
      <c r="S530" s="279"/>
      <c r="T530" s="279"/>
      <c r="U530" s="279"/>
      <c r="V530" s="279"/>
      <c r="W530" s="279"/>
      <c r="X530" s="279"/>
      <c r="Y530" s="276"/>
      <c r="Z530" s="276"/>
      <c r="AA530" s="276"/>
      <c r="AB530" s="279"/>
      <c r="AC530" s="273"/>
      <c r="AD530" s="462"/>
      <c r="AE530" s="459"/>
      <c r="AF530" s="462"/>
      <c r="AG530" s="466"/>
      <c r="AH530" s="462"/>
    </row>
    <row r="531" spans="1:34" s="124" customFormat="1" ht="17.25" x14ac:dyDescent="0.3">
      <c r="A531" s="452">
        <v>27</v>
      </c>
      <c r="B531" s="453" t="str">
        <f>'[1]danh sach'!B37</f>
        <v>Quách Minh</v>
      </c>
      <c r="C531" s="454" t="str">
        <f>'[1]danh sach'!C37</f>
        <v xml:space="preserve">Thử </v>
      </c>
      <c r="D531" s="469" t="s">
        <v>309</v>
      </c>
      <c r="E531" s="254" t="s">
        <v>363</v>
      </c>
      <c r="F531" s="255">
        <v>1</v>
      </c>
      <c r="G531" s="236"/>
      <c r="H531" s="236">
        <v>60</v>
      </c>
      <c r="I531" s="475">
        <v>25</v>
      </c>
      <c r="J531" s="475"/>
      <c r="K531" s="458" t="str">
        <f t="shared" si="48"/>
        <v/>
      </c>
      <c r="L531" s="233">
        <f t="shared" si="49"/>
        <v>1.1000000000000001</v>
      </c>
      <c r="M531" s="161">
        <f t="shared" si="41"/>
        <v>44</v>
      </c>
      <c r="N531" s="277">
        <f>'[2]danh sach'!O37</f>
        <v>54</v>
      </c>
      <c r="O531" s="277"/>
      <c r="P531" s="274">
        <f>SUM(M531:M550)+N531+O531</f>
        <v>428</v>
      </c>
      <c r="Q531" s="277"/>
      <c r="R531" s="274">
        <f>'Mau B2'!L37</f>
        <v>0</v>
      </c>
      <c r="S531" s="277">
        <f>'[2]danh sach'!J37</f>
        <v>270</v>
      </c>
      <c r="T531" s="277">
        <f t="shared" ref="T531" si="50">S531</f>
        <v>270</v>
      </c>
      <c r="U531" s="277">
        <v>500</v>
      </c>
      <c r="V531" s="277">
        <f>U531</f>
        <v>500</v>
      </c>
      <c r="W531" s="277">
        <v>360</v>
      </c>
      <c r="X531" s="277">
        <f>W531</f>
        <v>360</v>
      </c>
      <c r="Y531" s="274">
        <f>ROUND((P531-T531),1)</f>
        <v>158</v>
      </c>
      <c r="Z531" s="274">
        <f>IF(OR(SUM(V531:V550)="",SUM(Q531:Q550)=""),0,ROUND(IF(SUM(U531:U550)=500,(SUM(Q531:Q550)-SUM(V531:V550))/3.2,IF(SUM(U531:U550)=600,(SUM(Q531:Q550)-SUM(V531:V550))/2.8,0)),1))</f>
        <v>-156.30000000000001</v>
      </c>
      <c r="AA531" s="274">
        <f>IF(OR(SUM(X531:X550)="",SUM(R531:R550)=""),0,ROUND(IF(SUM(W531:W550)=360,(SUM(R531:R550)-SUM(X531:X550))/3.2,IF(SUM(W531:W550)=260,(SUM(R531:R550)-SUM(X531:X550))/2.8,0)),1))</f>
        <v>-112.5</v>
      </c>
      <c r="AB531" s="277"/>
      <c r="AC531" s="271">
        <f>SUM(Y531:AA550)</f>
        <v>-110.80000000000001</v>
      </c>
      <c r="AD531" s="497" t="s">
        <v>223</v>
      </c>
      <c r="AE531" s="459"/>
      <c r="AF531" s="460">
        <f>1760/3.33</f>
        <v>528.52852852852857</v>
      </c>
      <c r="AG531" s="461">
        <f>P531-AF531</f>
        <v>-100.52852852852857</v>
      </c>
      <c r="AH531" s="462"/>
    </row>
    <row r="532" spans="1:34" s="124" customFormat="1" ht="16.5" customHeight="1" x14ac:dyDescent="0.25">
      <c r="A532" s="463"/>
      <c r="B532" s="473"/>
      <c r="C532" s="474"/>
      <c r="D532" s="469" t="s">
        <v>309</v>
      </c>
      <c r="E532" s="254" t="s">
        <v>343</v>
      </c>
      <c r="F532" s="255">
        <v>1</v>
      </c>
      <c r="G532" s="236"/>
      <c r="H532" s="236">
        <v>60</v>
      </c>
      <c r="I532" s="475">
        <v>25</v>
      </c>
      <c r="J532" s="475"/>
      <c r="K532" s="458" t="str">
        <f t="shared" si="48"/>
        <v/>
      </c>
      <c r="L532" s="233">
        <f t="shared" si="49"/>
        <v>1.1000000000000001</v>
      </c>
      <c r="M532" s="161">
        <f t="shared" si="41"/>
        <v>44</v>
      </c>
      <c r="N532" s="278"/>
      <c r="O532" s="278"/>
      <c r="P532" s="275"/>
      <c r="Q532" s="278"/>
      <c r="R532" s="275"/>
      <c r="S532" s="278"/>
      <c r="T532" s="278"/>
      <c r="U532" s="278"/>
      <c r="V532" s="278"/>
      <c r="W532" s="278"/>
      <c r="X532" s="278"/>
      <c r="Y532" s="275"/>
      <c r="Z532" s="275"/>
      <c r="AA532" s="275"/>
      <c r="AB532" s="278"/>
      <c r="AC532" s="272"/>
      <c r="AD532" s="462"/>
      <c r="AE532" s="459"/>
      <c r="AF532" s="462"/>
      <c r="AG532" s="466"/>
      <c r="AH532" s="462"/>
    </row>
    <row r="533" spans="1:34" s="124" customFormat="1" ht="15" x14ac:dyDescent="0.25">
      <c r="A533" s="463"/>
      <c r="B533" s="473"/>
      <c r="C533" s="474"/>
      <c r="D533" s="257" t="s">
        <v>310</v>
      </c>
      <c r="E533" s="254" t="s">
        <v>313</v>
      </c>
      <c r="F533" s="255">
        <v>1</v>
      </c>
      <c r="G533" s="236"/>
      <c r="H533" s="236">
        <v>120</v>
      </c>
      <c r="I533" s="475">
        <v>32</v>
      </c>
      <c r="J533" s="475"/>
      <c r="K533" s="458" t="str">
        <f t="shared" si="48"/>
        <v/>
      </c>
      <c r="L533" s="233">
        <f t="shared" si="49"/>
        <v>1.1000000000000001</v>
      </c>
      <c r="M533" s="161">
        <f t="shared" si="41"/>
        <v>88</v>
      </c>
      <c r="N533" s="278"/>
      <c r="O533" s="278"/>
      <c r="P533" s="275"/>
      <c r="Q533" s="278"/>
      <c r="R533" s="275"/>
      <c r="S533" s="278"/>
      <c r="T533" s="278"/>
      <c r="U533" s="278"/>
      <c r="V533" s="278"/>
      <c r="W533" s="278"/>
      <c r="X533" s="278"/>
      <c r="Y533" s="275"/>
      <c r="Z533" s="275"/>
      <c r="AA533" s="275"/>
      <c r="AB533" s="278"/>
      <c r="AC533" s="272"/>
      <c r="AD533" s="462"/>
      <c r="AE533" s="459"/>
      <c r="AF533" s="462"/>
      <c r="AG533" s="466"/>
      <c r="AH533" s="462"/>
    </row>
    <row r="534" spans="1:34" s="124" customFormat="1" ht="15" x14ac:dyDescent="0.25">
      <c r="A534" s="463"/>
      <c r="B534" s="473"/>
      <c r="C534" s="474"/>
      <c r="D534" s="257" t="s">
        <v>314</v>
      </c>
      <c r="E534" s="254" t="s">
        <v>313</v>
      </c>
      <c r="F534" s="255">
        <v>1</v>
      </c>
      <c r="G534" s="236"/>
      <c r="H534" s="236">
        <v>90</v>
      </c>
      <c r="I534" s="475">
        <v>32</v>
      </c>
      <c r="J534" s="475"/>
      <c r="K534" s="458" t="str">
        <f t="shared" si="48"/>
        <v/>
      </c>
      <c r="L534" s="233">
        <f t="shared" si="49"/>
        <v>1.1000000000000001</v>
      </c>
      <c r="M534" s="161">
        <f t="shared" si="41"/>
        <v>66</v>
      </c>
      <c r="N534" s="278"/>
      <c r="O534" s="278"/>
      <c r="P534" s="275"/>
      <c r="Q534" s="278"/>
      <c r="R534" s="275"/>
      <c r="S534" s="278"/>
      <c r="T534" s="278"/>
      <c r="U534" s="278"/>
      <c r="V534" s="278"/>
      <c r="W534" s="278"/>
      <c r="X534" s="278"/>
      <c r="Y534" s="275"/>
      <c r="Z534" s="275"/>
      <c r="AA534" s="275"/>
      <c r="AB534" s="278"/>
      <c r="AC534" s="272"/>
      <c r="AD534" s="462"/>
      <c r="AE534" s="459"/>
      <c r="AF534" s="462"/>
      <c r="AG534" s="466"/>
      <c r="AH534" s="462"/>
    </row>
    <row r="535" spans="1:34" s="124" customFormat="1" ht="15" x14ac:dyDescent="0.25">
      <c r="A535" s="463"/>
      <c r="B535" s="473"/>
      <c r="C535" s="474"/>
      <c r="D535" s="469" t="s">
        <v>454</v>
      </c>
      <c r="E535" s="254" t="s">
        <v>472</v>
      </c>
      <c r="F535" s="255">
        <v>2</v>
      </c>
      <c r="G535" s="236"/>
      <c r="H535" s="236">
        <v>90</v>
      </c>
      <c r="I535" s="475">
        <v>25</v>
      </c>
      <c r="J535" s="475"/>
      <c r="K535" s="458" t="str">
        <f t="shared" si="48"/>
        <v/>
      </c>
      <c r="L535" s="233">
        <f t="shared" si="49"/>
        <v>1.1000000000000001</v>
      </c>
      <c r="M535" s="161">
        <f t="shared" si="41"/>
        <v>66</v>
      </c>
      <c r="N535" s="278"/>
      <c r="O535" s="278"/>
      <c r="P535" s="275"/>
      <c r="Q535" s="278"/>
      <c r="R535" s="275"/>
      <c r="S535" s="278"/>
      <c r="T535" s="278"/>
      <c r="U535" s="278"/>
      <c r="V535" s="278"/>
      <c r="W535" s="278"/>
      <c r="X535" s="278"/>
      <c r="Y535" s="275"/>
      <c r="Z535" s="275"/>
      <c r="AA535" s="275"/>
      <c r="AB535" s="278"/>
      <c r="AC535" s="272"/>
      <c r="AD535" s="462"/>
      <c r="AE535" s="459"/>
      <c r="AF535" s="462"/>
      <c r="AG535" s="466"/>
      <c r="AH535" s="462"/>
    </row>
    <row r="536" spans="1:34" s="124" customFormat="1" ht="15" x14ac:dyDescent="0.25">
      <c r="A536" s="463"/>
      <c r="B536" s="473"/>
      <c r="C536" s="474"/>
      <c r="D536" s="469" t="s">
        <v>454</v>
      </c>
      <c r="E536" s="254" t="s">
        <v>455</v>
      </c>
      <c r="F536" s="255">
        <v>2</v>
      </c>
      <c r="G536" s="236"/>
      <c r="H536" s="236">
        <v>90</v>
      </c>
      <c r="I536" s="475">
        <v>25</v>
      </c>
      <c r="J536" s="475"/>
      <c r="K536" s="458" t="str">
        <f t="shared" si="48"/>
        <v/>
      </c>
      <c r="L536" s="233">
        <f t="shared" si="49"/>
        <v>1.1000000000000001</v>
      </c>
      <c r="M536" s="161">
        <f t="shared" si="41"/>
        <v>66</v>
      </c>
      <c r="N536" s="278"/>
      <c r="O536" s="278"/>
      <c r="P536" s="275"/>
      <c r="Q536" s="278"/>
      <c r="R536" s="275"/>
      <c r="S536" s="278"/>
      <c r="T536" s="278"/>
      <c r="U536" s="278"/>
      <c r="V536" s="278"/>
      <c r="W536" s="278"/>
      <c r="X536" s="278"/>
      <c r="Y536" s="275"/>
      <c r="Z536" s="275"/>
      <c r="AA536" s="275"/>
      <c r="AB536" s="278"/>
      <c r="AC536" s="272"/>
      <c r="AD536" s="462"/>
      <c r="AE536" s="459"/>
      <c r="AF536" s="462"/>
      <c r="AG536" s="466"/>
      <c r="AH536" s="462"/>
    </row>
    <row r="537" spans="1:34" s="124" customFormat="1" ht="15" hidden="1" x14ac:dyDescent="0.25">
      <c r="A537" s="463"/>
      <c r="B537" s="473"/>
      <c r="C537" s="474"/>
      <c r="D537" s="469" t="s">
        <v>488</v>
      </c>
      <c r="E537" s="254" t="s">
        <v>474</v>
      </c>
      <c r="F537" s="255">
        <v>2</v>
      </c>
      <c r="G537" s="236"/>
      <c r="H537" s="236"/>
      <c r="I537" s="475"/>
      <c r="J537" s="475"/>
      <c r="K537" s="458" t="str">
        <f t="shared" si="48"/>
        <v/>
      </c>
      <c r="L537" s="233" t="str">
        <f t="shared" si="49"/>
        <v/>
      </c>
      <c r="M537" s="161">
        <f t="shared" si="41"/>
        <v>0</v>
      </c>
      <c r="N537" s="278"/>
      <c r="O537" s="278"/>
      <c r="P537" s="275"/>
      <c r="Q537" s="278"/>
      <c r="R537" s="275"/>
      <c r="S537" s="278"/>
      <c r="T537" s="278"/>
      <c r="U537" s="278"/>
      <c r="V537" s="278"/>
      <c r="W537" s="278"/>
      <c r="X537" s="278"/>
      <c r="Y537" s="275"/>
      <c r="Z537" s="275"/>
      <c r="AA537" s="275"/>
      <c r="AB537" s="278"/>
      <c r="AC537" s="272"/>
      <c r="AD537" s="462"/>
      <c r="AE537" s="459"/>
      <c r="AF537" s="462"/>
      <c r="AG537" s="466"/>
      <c r="AH537" s="462"/>
    </row>
    <row r="538" spans="1:34" s="124" customFormat="1" ht="15" hidden="1" customHeight="1" x14ac:dyDescent="0.25">
      <c r="A538" s="463"/>
      <c r="B538" s="473"/>
      <c r="C538" s="474"/>
      <c r="D538" s="257"/>
      <c r="E538" s="254"/>
      <c r="F538" s="255"/>
      <c r="G538" s="236"/>
      <c r="H538" s="236"/>
      <c r="I538" s="475"/>
      <c r="J538" s="475"/>
      <c r="K538" s="458" t="str">
        <f t="shared" si="48"/>
        <v/>
      </c>
      <c r="L538" s="233" t="str">
        <f t="shared" si="49"/>
        <v/>
      </c>
      <c r="M538" s="161">
        <f t="shared" si="41"/>
        <v>0</v>
      </c>
      <c r="N538" s="278"/>
      <c r="O538" s="278"/>
      <c r="P538" s="275"/>
      <c r="Q538" s="278"/>
      <c r="R538" s="275"/>
      <c r="S538" s="278"/>
      <c r="T538" s="278"/>
      <c r="U538" s="278"/>
      <c r="V538" s="278"/>
      <c r="W538" s="278"/>
      <c r="X538" s="278"/>
      <c r="Y538" s="275"/>
      <c r="Z538" s="275"/>
      <c r="AA538" s="275"/>
      <c r="AB538" s="278"/>
      <c r="AC538" s="272"/>
      <c r="AD538" s="462"/>
      <c r="AE538" s="459"/>
      <c r="AF538" s="462"/>
      <c r="AG538" s="466"/>
      <c r="AH538" s="462"/>
    </row>
    <row r="539" spans="1:34" s="124" customFormat="1" ht="15" hidden="1" customHeight="1" x14ac:dyDescent="0.25">
      <c r="A539" s="463"/>
      <c r="B539" s="473"/>
      <c r="C539" s="474"/>
      <c r="D539" s="469"/>
      <c r="E539" s="254"/>
      <c r="F539" s="255"/>
      <c r="G539" s="236"/>
      <c r="H539" s="236"/>
      <c r="I539" s="475"/>
      <c r="J539" s="475"/>
      <c r="K539" s="458" t="str">
        <f t="shared" si="48"/>
        <v/>
      </c>
      <c r="L539" s="233" t="str">
        <f t="shared" si="49"/>
        <v/>
      </c>
      <c r="M539" s="161">
        <f t="shared" si="41"/>
        <v>0</v>
      </c>
      <c r="N539" s="278"/>
      <c r="O539" s="278"/>
      <c r="P539" s="275"/>
      <c r="Q539" s="278"/>
      <c r="R539" s="275"/>
      <c r="S539" s="278"/>
      <c r="T539" s="278"/>
      <c r="U539" s="278"/>
      <c r="V539" s="278"/>
      <c r="W539" s="278"/>
      <c r="X539" s="278"/>
      <c r="Y539" s="275"/>
      <c r="Z539" s="275"/>
      <c r="AA539" s="275"/>
      <c r="AB539" s="278"/>
      <c r="AC539" s="272"/>
      <c r="AD539" s="462"/>
      <c r="AE539" s="459"/>
      <c r="AF539" s="462"/>
      <c r="AG539" s="466"/>
      <c r="AH539" s="462"/>
    </row>
    <row r="540" spans="1:34" s="124" customFormat="1" ht="15" hidden="1" customHeight="1" x14ac:dyDescent="0.25">
      <c r="A540" s="463"/>
      <c r="B540" s="473"/>
      <c r="C540" s="474"/>
      <c r="D540" s="469"/>
      <c r="E540" s="254"/>
      <c r="F540" s="255"/>
      <c r="G540" s="236"/>
      <c r="H540" s="236"/>
      <c r="I540" s="475"/>
      <c r="J540" s="475"/>
      <c r="K540" s="458" t="str">
        <f t="shared" si="48"/>
        <v/>
      </c>
      <c r="L540" s="233" t="str">
        <f t="shared" si="49"/>
        <v/>
      </c>
      <c r="M540" s="161">
        <f t="shared" si="41"/>
        <v>0</v>
      </c>
      <c r="N540" s="278"/>
      <c r="O540" s="278"/>
      <c r="P540" s="275"/>
      <c r="Q540" s="278"/>
      <c r="R540" s="275"/>
      <c r="S540" s="278"/>
      <c r="T540" s="278"/>
      <c r="U540" s="278"/>
      <c r="V540" s="278"/>
      <c r="W540" s="278"/>
      <c r="X540" s="278"/>
      <c r="Y540" s="275"/>
      <c r="Z540" s="275"/>
      <c r="AA540" s="275"/>
      <c r="AB540" s="278"/>
      <c r="AC540" s="272"/>
      <c r="AD540" s="462"/>
      <c r="AE540" s="459"/>
      <c r="AF540" s="462"/>
      <c r="AG540" s="466"/>
      <c r="AH540" s="462"/>
    </row>
    <row r="541" spans="1:34" s="124" customFormat="1" ht="15" hidden="1" customHeight="1" x14ac:dyDescent="0.25">
      <c r="A541" s="463"/>
      <c r="B541" s="473"/>
      <c r="C541" s="474"/>
      <c r="D541" s="257"/>
      <c r="E541" s="254"/>
      <c r="F541" s="255"/>
      <c r="G541" s="236"/>
      <c r="H541" s="236"/>
      <c r="I541" s="475"/>
      <c r="J541" s="475"/>
      <c r="K541" s="458" t="str">
        <f t="shared" si="48"/>
        <v/>
      </c>
      <c r="L541" s="233" t="str">
        <f t="shared" si="49"/>
        <v/>
      </c>
      <c r="M541" s="161">
        <f t="shared" si="41"/>
        <v>0</v>
      </c>
      <c r="N541" s="278"/>
      <c r="O541" s="278"/>
      <c r="P541" s="275"/>
      <c r="Q541" s="278"/>
      <c r="R541" s="275"/>
      <c r="S541" s="278"/>
      <c r="T541" s="278"/>
      <c r="U541" s="278"/>
      <c r="V541" s="278"/>
      <c r="W541" s="278"/>
      <c r="X541" s="278"/>
      <c r="Y541" s="275"/>
      <c r="Z541" s="275"/>
      <c r="AA541" s="275"/>
      <c r="AB541" s="278"/>
      <c r="AC541" s="272"/>
      <c r="AD541" s="462"/>
      <c r="AE541" s="459"/>
      <c r="AF541" s="462"/>
      <c r="AG541" s="466"/>
      <c r="AH541" s="462"/>
    </row>
    <row r="542" spans="1:34" s="124" customFormat="1" ht="15" hidden="1" customHeight="1" x14ac:dyDescent="0.25">
      <c r="A542" s="463"/>
      <c r="B542" s="473"/>
      <c r="C542" s="474"/>
      <c r="D542" s="256"/>
      <c r="E542" s="254"/>
      <c r="F542" s="255"/>
      <c r="G542" s="236"/>
      <c r="H542" s="236"/>
      <c r="I542" s="475"/>
      <c r="J542" s="475"/>
      <c r="K542" s="458" t="str">
        <f t="shared" si="48"/>
        <v/>
      </c>
      <c r="L542" s="233" t="str">
        <f t="shared" si="49"/>
        <v/>
      </c>
      <c r="M542" s="161">
        <f t="shared" si="41"/>
        <v>0</v>
      </c>
      <c r="N542" s="278"/>
      <c r="O542" s="278"/>
      <c r="P542" s="275"/>
      <c r="Q542" s="278"/>
      <c r="R542" s="275"/>
      <c r="S542" s="278"/>
      <c r="T542" s="278"/>
      <c r="U542" s="278"/>
      <c r="V542" s="278"/>
      <c r="W542" s="278"/>
      <c r="X542" s="278"/>
      <c r="Y542" s="275"/>
      <c r="Z542" s="275"/>
      <c r="AA542" s="275"/>
      <c r="AB542" s="278"/>
      <c r="AC542" s="272"/>
      <c r="AD542" s="462"/>
      <c r="AE542" s="459"/>
      <c r="AF542" s="462"/>
      <c r="AG542" s="466"/>
      <c r="AH542" s="462"/>
    </row>
    <row r="543" spans="1:34" s="124" customFormat="1" ht="15" hidden="1" customHeight="1" x14ac:dyDescent="0.25">
      <c r="A543" s="463"/>
      <c r="B543" s="473"/>
      <c r="C543" s="474"/>
      <c r="D543" s="257"/>
      <c r="E543" s="254"/>
      <c r="F543" s="255"/>
      <c r="G543" s="236"/>
      <c r="H543" s="236"/>
      <c r="I543" s="475"/>
      <c r="J543" s="475"/>
      <c r="K543" s="458" t="str">
        <f t="shared" si="48"/>
        <v/>
      </c>
      <c r="L543" s="233" t="str">
        <f t="shared" si="49"/>
        <v/>
      </c>
      <c r="M543" s="161">
        <f t="shared" si="41"/>
        <v>0</v>
      </c>
      <c r="N543" s="278"/>
      <c r="O543" s="278"/>
      <c r="P543" s="275"/>
      <c r="Q543" s="278"/>
      <c r="R543" s="275"/>
      <c r="S543" s="278"/>
      <c r="T543" s="278"/>
      <c r="U543" s="278"/>
      <c r="V543" s="278"/>
      <c r="W543" s="278"/>
      <c r="X543" s="278"/>
      <c r="Y543" s="275"/>
      <c r="Z543" s="275"/>
      <c r="AA543" s="275"/>
      <c r="AB543" s="278"/>
      <c r="AC543" s="272"/>
      <c r="AD543" s="462"/>
      <c r="AE543" s="459"/>
      <c r="AF543" s="462"/>
      <c r="AG543" s="466"/>
      <c r="AH543" s="462"/>
    </row>
    <row r="544" spans="1:34" s="124" customFormat="1" ht="15" hidden="1" customHeight="1" x14ac:dyDescent="0.25">
      <c r="A544" s="463"/>
      <c r="B544" s="473"/>
      <c r="C544" s="474"/>
      <c r="D544" s="257"/>
      <c r="E544" s="254"/>
      <c r="F544" s="255"/>
      <c r="G544" s="236"/>
      <c r="H544" s="236"/>
      <c r="I544" s="475"/>
      <c r="J544" s="475"/>
      <c r="K544" s="458" t="str">
        <f t="shared" si="48"/>
        <v/>
      </c>
      <c r="L544" s="233" t="str">
        <f t="shared" si="49"/>
        <v/>
      </c>
      <c r="M544" s="161">
        <f t="shared" si="41"/>
        <v>0</v>
      </c>
      <c r="N544" s="278"/>
      <c r="O544" s="278"/>
      <c r="P544" s="275"/>
      <c r="Q544" s="278"/>
      <c r="R544" s="275"/>
      <c r="S544" s="278"/>
      <c r="T544" s="278"/>
      <c r="U544" s="278"/>
      <c r="V544" s="278"/>
      <c r="W544" s="278"/>
      <c r="X544" s="278"/>
      <c r="Y544" s="275"/>
      <c r="Z544" s="275"/>
      <c r="AA544" s="275"/>
      <c r="AB544" s="278"/>
      <c r="AC544" s="272"/>
      <c r="AD544" s="462"/>
      <c r="AE544" s="459"/>
      <c r="AF544" s="462"/>
      <c r="AG544" s="466"/>
      <c r="AH544" s="462"/>
    </row>
    <row r="545" spans="1:34" s="124" customFormat="1" ht="15" hidden="1" customHeight="1" x14ac:dyDescent="0.25">
      <c r="A545" s="463"/>
      <c r="B545" s="473"/>
      <c r="C545" s="474"/>
      <c r="D545" s="257"/>
      <c r="E545" s="254"/>
      <c r="F545" s="255"/>
      <c r="G545" s="236"/>
      <c r="H545" s="236"/>
      <c r="I545" s="475"/>
      <c r="J545" s="475"/>
      <c r="K545" s="458" t="str">
        <f t="shared" si="48"/>
        <v/>
      </c>
      <c r="L545" s="233" t="str">
        <f t="shared" si="49"/>
        <v/>
      </c>
      <c r="M545" s="161">
        <f t="shared" si="41"/>
        <v>0</v>
      </c>
      <c r="N545" s="278"/>
      <c r="O545" s="278"/>
      <c r="P545" s="275"/>
      <c r="Q545" s="278"/>
      <c r="R545" s="275"/>
      <c r="S545" s="278"/>
      <c r="T545" s="278"/>
      <c r="U545" s="278"/>
      <c r="V545" s="278"/>
      <c r="W545" s="278"/>
      <c r="X545" s="278"/>
      <c r="Y545" s="275"/>
      <c r="Z545" s="275"/>
      <c r="AA545" s="275"/>
      <c r="AB545" s="278"/>
      <c r="AC545" s="272"/>
      <c r="AD545" s="462"/>
      <c r="AE545" s="459"/>
      <c r="AF545" s="462"/>
      <c r="AG545" s="466"/>
      <c r="AH545" s="462"/>
    </row>
    <row r="546" spans="1:34" s="124" customFormat="1" ht="15" hidden="1" customHeight="1" x14ac:dyDescent="0.25">
      <c r="A546" s="463"/>
      <c r="B546" s="473"/>
      <c r="C546" s="474"/>
      <c r="D546" s="257"/>
      <c r="E546" s="254"/>
      <c r="F546" s="255"/>
      <c r="G546" s="236"/>
      <c r="H546" s="236"/>
      <c r="I546" s="475"/>
      <c r="J546" s="475"/>
      <c r="K546" s="458" t="str">
        <f t="shared" si="48"/>
        <v/>
      </c>
      <c r="L546" s="233" t="str">
        <f t="shared" si="49"/>
        <v/>
      </c>
      <c r="M546" s="161">
        <f t="shared" si="41"/>
        <v>0</v>
      </c>
      <c r="N546" s="278"/>
      <c r="O546" s="278"/>
      <c r="P546" s="275"/>
      <c r="Q546" s="278"/>
      <c r="R546" s="275"/>
      <c r="S546" s="278"/>
      <c r="T546" s="278"/>
      <c r="U546" s="278"/>
      <c r="V546" s="278"/>
      <c r="W546" s="278"/>
      <c r="X546" s="278"/>
      <c r="Y546" s="275"/>
      <c r="Z546" s="275"/>
      <c r="AA546" s="275"/>
      <c r="AB546" s="278"/>
      <c r="AC546" s="272"/>
      <c r="AD546" s="462"/>
      <c r="AE546" s="459"/>
      <c r="AF546" s="462"/>
      <c r="AG546" s="466"/>
      <c r="AH546" s="462"/>
    </row>
    <row r="547" spans="1:34" s="124" customFormat="1" ht="15" hidden="1" customHeight="1" x14ac:dyDescent="0.25">
      <c r="A547" s="463"/>
      <c r="B547" s="473"/>
      <c r="C547" s="474"/>
      <c r="D547" s="469"/>
      <c r="E547" s="254"/>
      <c r="F547" s="255"/>
      <c r="G547" s="236"/>
      <c r="H547" s="236"/>
      <c r="I547" s="475"/>
      <c r="J547" s="475"/>
      <c r="K547" s="458" t="str">
        <f t="shared" si="48"/>
        <v/>
      </c>
      <c r="L547" s="233" t="str">
        <f t="shared" si="49"/>
        <v/>
      </c>
      <c r="M547" s="161">
        <f t="shared" si="41"/>
        <v>0</v>
      </c>
      <c r="N547" s="278"/>
      <c r="O547" s="278"/>
      <c r="P547" s="275"/>
      <c r="Q547" s="278"/>
      <c r="R547" s="275"/>
      <c r="S547" s="278"/>
      <c r="T547" s="278"/>
      <c r="U547" s="278"/>
      <c r="V547" s="278"/>
      <c r="W547" s="278"/>
      <c r="X547" s="278"/>
      <c r="Y547" s="275"/>
      <c r="Z547" s="275"/>
      <c r="AA547" s="275"/>
      <c r="AB547" s="278"/>
      <c r="AC547" s="272"/>
      <c r="AD547" s="462"/>
      <c r="AE547" s="459"/>
      <c r="AF547" s="462"/>
      <c r="AG547" s="466"/>
      <c r="AH547" s="462"/>
    </row>
    <row r="548" spans="1:34" s="124" customFormat="1" ht="15" hidden="1" customHeight="1" x14ac:dyDescent="0.25">
      <c r="A548" s="463"/>
      <c r="B548" s="473"/>
      <c r="C548" s="474"/>
      <c r="D548" s="469"/>
      <c r="E548" s="254"/>
      <c r="F548" s="255"/>
      <c r="G548" s="236"/>
      <c r="H548" s="236"/>
      <c r="I548" s="475"/>
      <c r="J548" s="475"/>
      <c r="K548" s="458" t="str">
        <f t="shared" si="48"/>
        <v/>
      </c>
      <c r="L548" s="233" t="str">
        <f t="shared" si="49"/>
        <v/>
      </c>
      <c r="M548" s="161">
        <f t="shared" si="41"/>
        <v>0</v>
      </c>
      <c r="N548" s="278"/>
      <c r="O548" s="278"/>
      <c r="P548" s="275"/>
      <c r="Q548" s="278"/>
      <c r="R548" s="275"/>
      <c r="S548" s="278"/>
      <c r="T548" s="278"/>
      <c r="U548" s="278"/>
      <c r="V548" s="278"/>
      <c r="W548" s="278"/>
      <c r="X548" s="278"/>
      <c r="Y548" s="275"/>
      <c r="Z548" s="275"/>
      <c r="AA548" s="275"/>
      <c r="AB548" s="278"/>
      <c r="AC548" s="272"/>
      <c r="AD548" s="462"/>
      <c r="AE548" s="459"/>
      <c r="AF548" s="462"/>
      <c r="AG548" s="466"/>
      <c r="AH548" s="462"/>
    </row>
    <row r="549" spans="1:34" s="124" customFormat="1" ht="15" x14ac:dyDescent="0.25">
      <c r="A549" s="463"/>
      <c r="B549" s="464" t="s">
        <v>225</v>
      </c>
      <c r="C549" s="474"/>
      <c r="D549" s="469"/>
      <c r="E549" s="254"/>
      <c r="F549" s="255"/>
      <c r="G549" s="236"/>
      <c r="H549" s="236"/>
      <c r="I549" s="475"/>
      <c r="J549" s="475"/>
      <c r="K549" s="458" t="str">
        <f t="shared" si="48"/>
        <v/>
      </c>
      <c r="L549" s="233" t="str">
        <f t="shared" si="49"/>
        <v/>
      </c>
      <c r="M549" s="161">
        <f t="shared" si="41"/>
        <v>0</v>
      </c>
      <c r="N549" s="278"/>
      <c r="O549" s="278"/>
      <c r="P549" s="275"/>
      <c r="Q549" s="278"/>
      <c r="R549" s="275"/>
      <c r="S549" s="278"/>
      <c r="T549" s="278"/>
      <c r="U549" s="278"/>
      <c r="V549" s="278"/>
      <c r="W549" s="278"/>
      <c r="X549" s="278"/>
      <c r="Y549" s="275"/>
      <c r="Z549" s="275"/>
      <c r="AA549" s="275"/>
      <c r="AB549" s="278"/>
      <c r="AC549" s="272"/>
      <c r="AD549" s="462"/>
      <c r="AE549" s="459"/>
      <c r="AF549" s="462"/>
      <c r="AG549" s="466"/>
      <c r="AH549" s="462"/>
    </row>
    <row r="550" spans="1:34" s="124" customFormat="1" ht="15" x14ac:dyDescent="0.25">
      <c r="A550" s="470"/>
      <c r="B550" s="471">
        <f>SUM(M531:M550)</f>
        <v>374</v>
      </c>
      <c r="C550" s="477"/>
      <c r="D550" s="469"/>
      <c r="E550" s="254"/>
      <c r="F550" s="255"/>
      <c r="G550" s="236"/>
      <c r="H550" s="236"/>
      <c r="I550" s="475"/>
      <c r="J550" s="475"/>
      <c r="K550" s="458" t="str">
        <f t="shared" si="48"/>
        <v/>
      </c>
      <c r="L550" s="233" t="str">
        <f t="shared" si="49"/>
        <v/>
      </c>
      <c r="M550" s="161">
        <f t="shared" si="41"/>
        <v>0</v>
      </c>
      <c r="N550" s="279"/>
      <c r="O550" s="279"/>
      <c r="P550" s="276"/>
      <c r="Q550" s="279"/>
      <c r="R550" s="276"/>
      <c r="S550" s="279"/>
      <c r="T550" s="279"/>
      <c r="U550" s="279"/>
      <c r="V550" s="279"/>
      <c r="W550" s="279"/>
      <c r="X550" s="279"/>
      <c r="Y550" s="276"/>
      <c r="Z550" s="276"/>
      <c r="AA550" s="276"/>
      <c r="AB550" s="279"/>
      <c r="AC550" s="273"/>
      <c r="AD550" s="462"/>
      <c r="AE550" s="459"/>
      <c r="AF550" s="462"/>
      <c r="AG550" s="466"/>
      <c r="AH550" s="462"/>
    </row>
    <row r="551" spans="1:34" s="124" customFormat="1" ht="17.25" x14ac:dyDescent="0.3">
      <c r="A551" s="452">
        <v>28</v>
      </c>
      <c r="B551" s="453" t="str">
        <f>'[1]danh sach'!B38</f>
        <v xml:space="preserve">Trần Công </v>
      </c>
      <c r="C551" s="454" t="str">
        <f>'[1]danh sach'!C38</f>
        <v xml:space="preserve">Tiến </v>
      </c>
      <c r="D551" s="469" t="s">
        <v>239</v>
      </c>
      <c r="E551" s="468" t="s">
        <v>358</v>
      </c>
      <c r="F551" s="255">
        <v>1</v>
      </c>
      <c r="G551" s="236"/>
      <c r="H551" s="236">
        <v>60</v>
      </c>
      <c r="I551" s="475">
        <v>33</v>
      </c>
      <c r="J551" s="475"/>
      <c r="K551" s="458" t="str">
        <f t="shared" si="48"/>
        <v/>
      </c>
      <c r="L551" s="233">
        <f t="shared" si="49"/>
        <v>1.2100000000000002</v>
      </c>
      <c r="M551" s="161">
        <f t="shared" si="41"/>
        <v>48.4</v>
      </c>
      <c r="N551" s="277">
        <f>'[2]danh sach'!O38</f>
        <v>40.5</v>
      </c>
      <c r="O551" s="277"/>
      <c r="P551" s="274">
        <f>SUM(M551:M570)+N551+O551</f>
        <v>410.5</v>
      </c>
      <c r="Q551" s="277"/>
      <c r="R551" s="274">
        <f>'Mau B2'!L38</f>
        <v>0</v>
      </c>
      <c r="S551" s="277">
        <f>'[2]danh sach'!J38</f>
        <v>270</v>
      </c>
      <c r="T551" s="277">
        <f t="shared" ref="T551" si="51">S551</f>
        <v>270</v>
      </c>
      <c r="U551" s="277">
        <v>500</v>
      </c>
      <c r="V551" s="277">
        <f>U551</f>
        <v>500</v>
      </c>
      <c r="W551" s="277">
        <v>360</v>
      </c>
      <c r="X551" s="277">
        <f>W551</f>
        <v>360</v>
      </c>
      <c r="Y551" s="274">
        <f>ROUND((P551-T551),1)</f>
        <v>140.5</v>
      </c>
      <c r="Z551" s="274">
        <f>IF(OR(SUM(V551:V570)="",SUM(Q551:Q570)=""),0,ROUND(IF(SUM(U551:U570)=500,(SUM(Q551:Q570)-SUM(V551:V570))/3.2,IF(SUM(U551:U570)=600,(SUM(Q551:Q570)-SUM(V551:V570))/2.8,0)),1))</f>
        <v>-156.30000000000001</v>
      </c>
      <c r="AA551" s="274">
        <f>IF(OR(SUM(X551:X570)="",SUM(R551:R570)=""),0,ROUND(IF(SUM(W551:W570)=360,(SUM(R551:R570)-SUM(X551:X570))/3.2,IF(SUM(W551:W570)=260,(SUM(R551:R570)-SUM(X551:X570))/2.8,0)),1))</f>
        <v>-112.5</v>
      </c>
      <c r="AB551" s="277"/>
      <c r="AC551" s="271">
        <f>SUM(Y551:AA570)</f>
        <v>-128.30000000000001</v>
      </c>
      <c r="AD551" s="497" t="s">
        <v>223</v>
      </c>
      <c r="AE551" s="459"/>
      <c r="AF551" s="460">
        <f>1760/3.33</f>
        <v>528.52852852852857</v>
      </c>
      <c r="AG551" s="461">
        <f>P551-AF551</f>
        <v>-118.02852852852857</v>
      </c>
      <c r="AH551" s="462"/>
    </row>
    <row r="552" spans="1:34" s="124" customFormat="1" ht="15" x14ac:dyDescent="0.25">
      <c r="A552" s="463"/>
      <c r="B552" s="473"/>
      <c r="C552" s="474"/>
      <c r="D552" s="469" t="s">
        <v>239</v>
      </c>
      <c r="E552" s="468" t="s">
        <v>360</v>
      </c>
      <c r="F552" s="255">
        <v>1</v>
      </c>
      <c r="G552" s="236"/>
      <c r="H552" s="236">
        <v>60</v>
      </c>
      <c r="I552" s="475">
        <v>25</v>
      </c>
      <c r="J552" s="475"/>
      <c r="K552" s="458" t="str">
        <f t="shared" si="48"/>
        <v/>
      </c>
      <c r="L552" s="233">
        <f t="shared" si="49"/>
        <v>1.1000000000000001</v>
      </c>
      <c r="M552" s="161">
        <f t="shared" si="41"/>
        <v>44</v>
      </c>
      <c r="N552" s="278"/>
      <c r="O552" s="278"/>
      <c r="P552" s="275"/>
      <c r="Q552" s="278"/>
      <c r="R552" s="275"/>
      <c r="S552" s="278"/>
      <c r="T552" s="278"/>
      <c r="U552" s="278"/>
      <c r="V552" s="278"/>
      <c r="W552" s="278"/>
      <c r="X552" s="278"/>
      <c r="Y552" s="275"/>
      <c r="Z552" s="275"/>
      <c r="AA552" s="275"/>
      <c r="AB552" s="278"/>
      <c r="AC552" s="272"/>
      <c r="AD552" s="462"/>
      <c r="AE552" s="459"/>
      <c r="AF552" s="462"/>
      <c r="AG552" s="466"/>
      <c r="AH552" s="462"/>
    </row>
    <row r="553" spans="1:34" s="124" customFormat="1" ht="15" x14ac:dyDescent="0.25">
      <c r="A553" s="463"/>
      <c r="B553" s="473"/>
      <c r="C553" s="474"/>
      <c r="D553" s="469" t="s">
        <v>239</v>
      </c>
      <c r="E553" s="468" t="s">
        <v>364</v>
      </c>
      <c r="F553" s="255">
        <v>1</v>
      </c>
      <c r="G553" s="236"/>
      <c r="H553" s="236">
        <v>60</v>
      </c>
      <c r="I553" s="475">
        <v>24</v>
      </c>
      <c r="J553" s="475"/>
      <c r="K553" s="458" t="str">
        <f t="shared" si="48"/>
        <v/>
      </c>
      <c r="L553" s="233">
        <f t="shared" si="49"/>
        <v>1.1000000000000001</v>
      </c>
      <c r="M553" s="161">
        <f t="shared" ref="M553:M664" si="52">ROUND(IF(G553&gt;0,G553*K553,"0")+IF(H553&gt;0,(H553/1.5)*L553,"0"),1)</f>
        <v>44</v>
      </c>
      <c r="N553" s="278"/>
      <c r="O553" s="278"/>
      <c r="P553" s="275"/>
      <c r="Q553" s="278"/>
      <c r="R553" s="275"/>
      <c r="S553" s="278"/>
      <c r="T553" s="278"/>
      <c r="U553" s="278"/>
      <c r="V553" s="278"/>
      <c r="W553" s="278"/>
      <c r="X553" s="278"/>
      <c r="Y553" s="275"/>
      <c r="Z553" s="275"/>
      <c r="AA553" s="275"/>
      <c r="AB553" s="278"/>
      <c r="AC553" s="272"/>
      <c r="AD553" s="462"/>
      <c r="AE553" s="459"/>
      <c r="AF553" s="462"/>
      <c r="AG553" s="466"/>
      <c r="AH553" s="462"/>
    </row>
    <row r="554" spans="1:34" s="124" customFormat="1" ht="15" x14ac:dyDescent="0.25">
      <c r="A554" s="463"/>
      <c r="B554" s="473"/>
      <c r="C554" s="474"/>
      <c r="D554" s="469" t="s">
        <v>254</v>
      </c>
      <c r="E554" s="254" t="s">
        <v>255</v>
      </c>
      <c r="F554" s="255">
        <v>1</v>
      </c>
      <c r="G554" s="236">
        <v>45</v>
      </c>
      <c r="H554" s="236"/>
      <c r="I554" s="475">
        <v>13</v>
      </c>
      <c r="J554" s="475"/>
      <c r="K554" s="458">
        <f t="shared" si="48"/>
        <v>1</v>
      </c>
      <c r="L554" s="233" t="str">
        <f t="shared" si="49"/>
        <v/>
      </c>
      <c r="M554" s="161">
        <f t="shared" si="41"/>
        <v>45</v>
      </c>
      <c r="N554" s="278"/>
      <c r="O554" s="278"/>
      <c r="P554" s="275"/>
      <c r="Q554" s="278"/>
      <c r="R554" s="275"/>
      <c r="S554" s="278"/>
      <c r="T554" s="278"/>
      <c r="U554" s="278"/>
      <c r="V554" s="278"/>
      <c r="W554" s="278"/>
      <c r="X554" s="278"/>
      <c r="Y554" s="275"/>
      <c r="Z554" s="275"/>
      <c r="AA554" s="275"/>
      <c r="AB554" s="278"/>
      <c r="AC554" s="272"/>
      <c r="AD554" s="462"/>
      <c r="AE554" s="459"/>
      <c r="AF554" s="462"/>
      <c r="AG554" s="466"/>
      <c r="AH554" s="462"/>
    </row>
    <row r="555" spans="1:34" s="124" customFormat="1" ht="15" x14ac:dyDescent="0.25">
      <c r="A555" s="463"/>
      <c r="B555" s="473"/>
      <c r="C555" s="474"/>
      <c r="D555" s="469" t="s">
        <v>256</v>
      </c>
      <c r="E555" s="254" t="s">
        <v>252</v>
      </c>
      <c r="F555" s="255">
        <v>1</v>
      </c>
      <c r="G555" s="236">
        <v>30</v>
      </c>
      <c r="H555" s="236"/>
      <c r="I555" s="475">
        <v>50</v>
      </c>
      <c r="J555" s="475"/>
      <c r="K555" s="458">
        <f t="shared" si="48"/>
        <v>1.1000000000000001</v>
      </c>
      <c r="L555" s="233" t="str">
        <f t="shared" si="49"/>
        <v/>
      </c>
      <c r="M555" s="161">
        <f t="shared" si="52"/>
        <v>33</v>
      </c>
      <c r="N555" s="278"/>
      <c r="O555" s="278"/>
      <c r="P555" s="275"/>
      <c r="Q555" s="278"/>
      <c r="R555" s="275"/>
      <c r="S555" s="278"/>
      <c r="T555" s="278"/>
      <c r="U555" s="278"/>
      <c r="V555" s="278"/>
      <c r="W555" s="278"/>
      <c r="X555" s="278"/>
      <c r="Y555" s="275"/>
      <c r="Z555" s="275"/>
      <c r="AA555" s="275"/>
      <c r="AB555" s="278"/>
      <c r="AC555" s="272"/>
      <c r="AD555" s="462"/>
      <c r="AE555" s="459"/>
      <c r="AF555" s="462"/>
      <c r="AG555" s="466"/>
      <c r="AH555" s="462"/>
    </row>
    <row r="556" spans="1:34" s="124" customFormat="1" ht="15" x14ac:dyDescent="0.25">
      <c r="A556" s="463"/>
      <c r="B556" s="473"/>
      <c r="C556" s="474"/>
      <c r="D556" s="469" t="s">
        <v>256</v>
      </c>
      <c r="E556" s="476" t="s">
        <v>384</v>
      </c>
      <c r="F556" s="255">
        <v>1</v>
      </c>
      <c r="G556" s="236"/>
      <c r="H556" s="236">
        <v>15</v>
      </c>
      <c r="I556" s="475">
        <v>25</v>
      </c>
      <c r="J556" s="475"/>
      <c r="K556" s="458" t="str">
        <f t="shared" si="48"/>
        <v/>
      </c>
      <c r="L556" s="233">
        <f t="shared" si="49"/>
        <v>1</v>
      </c>
      <c r="M556" s="161">
        <f t="shared" si="52"/>
        <v>10</v>
      </c>
      <c r="N556" s="278"/>
      <c r="O556" s="278"/>
      <c r="P556" s="275"/>
      <c r="Q556" s="278"/>
      <c r="R556" s="275"/>
      <c r="S556" s="278"/>
      <c r="T556" s="278"/>
      <c r="U556" s="278"/>
      <c r="V556" s="278"/>
      <c r="W556" s="278"/>
      <c r="X556" s="278"/>
      <c r="Y556" s="275"/>
      <c r="Z556" s="275"/>
      <c r="AA556" s="275"/>
      <c r="AB556" s="278"/>
      <c r="AC556" s="272"/>
      <c r="AD556" s="462"/>
      <c r="AE556" s="459"/>
      <c r="AF556" s="462"/>
      <c r="AG556" s="466"/>
      <c r="AH556" s="462"/>
    </row>
    <row r="557" spans="1:34" s="124" customFormat="1" ht="15" x14ac:dyDescent="0.25">
      <c r="A557" s="463"/>
      <c r="B557" s="473"/>
      <c r="C557" s="474"/>
      <c r="D557" s="469" t="s">
        <v>402</v>
      </c>
      <c r="E557" s="254" t="s">
        <v>257</v>
      </c>
      <c r="F557" s="255">
        <v>2</v>
      </c>
      <c r="G557" s="236">
        <v>30</v>
      </c>
      <c r="H557" s="236"/>
      <c r="I557" s="475">
        <v>48</v>
      </c>
      <c r="J557" s="475"/>
      <c r="K557" s="458">
        <f t="shared" si="48"/>
        <v>1.2100000000000002</v>
      </c>
      <c r="L557" s="233" t="str">
        <f t="shared" si="49"/>
        <v/>
      </c>
      <c r="M557" s="161">
        <f t="shared" si="52"/>
        <v>36.299999999999997</v>
      </c>
      <c r="N557" s="278"/>
      <c r="O557" s="278"/>
      <c r="P557" s="275"/>
      <c r="Q557" s="278"/>
      <c r="R557" s="275"/>
      <c r="S557" s="278"/>
      <c r="T557" s="278"/>
      <c r="U557" s="278"/>
      <c r="V557" s="278"/>
      <c r="W557" s="278"/>
      <c r="X557" s="278"/>
      <c r="Y557" s="275"/>
      <c r="Z557" s="275"/>
      <c r="AA557" s="275"/>
      <c r="AB557" s="278"/>
      <c r="AC557" s="272"/>
      <c r="AD557" s="462"/>
      <c r="AE557" s="459"/>
      <c r="AF557" s="462"/>
      <c r="AG557" s="466"/>
      <c r="AH557" s="462"/>
    </row>
    <row r="558" spans="1:34" s="124" customFormat="1" ht="15" x14ac:dyDescent="0.25">
      <c r="A558" s="463"/>
      <c r="B558" s="473"/>
      <c r="C558" s="474"/>
      <c r="D558" s="469" t="s">
        <v>402</v>
      </c>
      <c r="E558" s="254" t="s">
        <v>258</v>
      </c>
      <c r="F558" s="255">
        <v>2</v>
      </c>
      <c r="G558" s="236">
        <v>30</v>
      </c>
      <c r="H558" s="236"/>
      <c r="I558" s="475">
        <v>48</v>
      </c>
      <c r="J558" s="475"/>
      <c r="K558" s="458">
        <f t="shared" si="48"/>
        <v>1.2100000000000002</v>
      </c>
      <c r="L558" s="233" t="str">
        <f t="shared" si="49"/>
        <v/>
      </c>
      <c r="M558" s="161">
        <f t="shared" si="52"/>
        <v>36.299999999999997</v>
      </c>
      <c r="N558" s="278"/>
      <c r="O558" s="278"/>
      <c r="P558" s="275"/>
      <c r="Q558" s="278"/>
      <c r="R558" s="275"/>
      <c r="S558" s="278"/>
      <c r="T558" s="278"/>
      <c r="U558" s="278"/>
      <c r="V558" s="278"/>
      <c r="W558" s="278"/>
      <c r="X558" s="278"/>
      <c r="Y558" s="275"/>
      <c r="Z558" s="275"/>
      <c r="AA558" s="275"/>
      <c r="AB558" s="278"/>
      <c r="AC558" s="272"/>
      <c r="AD558" s="462"/>
      <c r="AE558" s="459"/>
      <c r="AF558" s="462"/>
      <c r="AG558" s="466"/>
      <c r="AH558" s="462"/>
    </row>
    <row r="559" spans="1:34" s="124" customFormat="1" ht="15" x14ac:dyDescent="0.25">
      <c r="A559" s="463"/>
      <c r="B559" s="473"/>
      <c r="C559" s="474"/>
      <c r="D559" s="469" t="s">
        <v>411</v>
      </c>
      <c r="E559" s="254" t="s">
        <v>252</v>
      </c>
      <c r="F559" s="255">
        <v>2</v>
      </c>
      <c r="G559" s="236">
        <v>30</v>
      </c>
      <c r="H559" s="236"/>
      <c r="I559" s="475">
        <v>44</v>
      </c>
      <c r="J559" s="475"/>
      <c r="K559" s="458">
        <f t="shared" si="48"/>
        <v>1.1000000000000001</v>
      </c>
      <c r="L559" s="233" t="str">
        <f t="shared" si="49"/>
        <v/>
      </c>
      <c r="M559" s="161">
        <f t="shared" si="52"/>
        <v>33</v>
      </c>
      <c r="N559" s="278"/>
      <c r="O559" s="278"/>
      <c r="P559" s="275"/>
      <c r="Q559" s="278"/>
      <c r="R559" s="275"/>
      <c r="S559" s="278"/>
      <c r="T559" s="278"/>
      <c r="U559" s="278"/>
      <c r="V559" s="278"/>
      <c r="W559" s="278"/>
      <c r="X559" s="278"/>
      <c r="Y559" s="275"/>
      <c r="Z559" s="275"/>
      <c r="AA559" s="275"/>
      <c r="AB559" s="278"/>
      <c r="AC559" s="272"/>
      <c r="AD559" s="462"/>
      <c r="AE559" s="459"/>
      <c r="AF559" s="462"/>
      <c r="AG559" s="466"/>
      <c r="AH559" s="462"/>
    </row>
    <row r="560" spans="1:34" s="124" customFormat="1" ht="15" customHeight="1" x14ac:dyDescent="0.25">
      <c r="A560" s="463"/>
      <c r="B560" s="473"/>
      <c r="C560" s="474"/>
      <c r="D560" s="469" t="s">
        <v>411</v>
      </c>
      <c r="E560" s="254" t="s">
        <v>384</v>
      </c>
      <c r="F560" s="255">
        <v>2</v>
      </c>
      <c r="G560" s="123"/>
      <c r="H560" s="123">
        <v>30</v>
      </c>
      <c r="I560" s="123">
        <v>22</v>
      </c>
      <c r="J560" s="475"/>
      <c r="K560" s="458" t="str">
        <f t="shared" si="48"/>
        <v/>
      </c>
      <c r="L560" s="233">
        <f t="shared" si="49"/>
        <v>1</v>
      </c>
      <c r="M560" s="161">
        <f t="shared" si="52"/>
        <v>20</v>
      </c>
      <c r="N560" s="278"/>
      <c r="O560" s="278"/>
      <c r="P560" s="275"/>
      <c r="Q560" s="278"/>
      <c r="R560" s="275"/>
      <c r="S560" s="278"/>
      <c r="T560" s="278"/>
      <c r="U560" s="278"/>
      <c r="V560" s="278"/>
      <c r="W560" s="278"/>
      <c r="X560" s="278"/>
      <c r="Y560" s="275"/>
      <c r="Z560" s="275"/>
      <c r="AA560" s="275"/>
      <c r="AB560" s="278"/>
      <c r="AC560" s="272"/>
      <c r="AD560" s="462"/>
      <c r="AE560" s="459"/>
      <c r="AF560" s="462"/>
      <c r="AG560" s="466"/>
      <c r="AH560" s="462"/>
    </row>
    <row r="561" spans="1:34" s="124" customFormat="1" ht="15" customHeight="1" x14ac:dyDescent="0.25">
      <c r="A561" s="463"/>
      <c r="B561" s="473"/>
      <c r="C561" s="474"/>
      <c r="D561" s="257" t="s">
        <v>411</v>
      </c>
      <c r="E561" s="254" t="s">
        <v>385</v>
      </c>
      <c r="F561" s="255">
        <v>2</v>
      </c>
      <c r="G561" s="236"/>
      <c r="H561" s="236">
        <v>30</v>
      </c>
      <c r="I561" s="475">
        <v>22</v>
      </c>
      <c r="J561" s="475"/>
      <c r="K561" s="458" t="str">
        <f t="shared" si="48"/>
        <v/>
      </c>
      <c r="L561" s="233">
        <f t="shared" si="49"/>
        <v>1</v>
      </c>
      <c r="M561" s="161">
        <f t="shared" si="52"/>
        <v>20</v>
      </c>
      <c r="N561" s="278"/>
      <c r="O561" s="278"/>
      <c r="P561" s="275"/>
      <c r="Q561" s="278"/>
      <c r="R561" s="275"/>
      <c r="S561" s="278"/>
      <c r="T561" s="278"/>
      <c r="U561" s="278"/>
      <c r="V561" s="278"/>
      <c r="W561" s="278"/>
      <c r="X561" s="278"/>
      <c r="Y561" s="275"/>
      <c r="Z561" s="275"/>
      <c r="AA561" s="275"/>
      <c r="AB561" s="278"/>
      <c r="AC561" s="272"/>
      <c r="AD561" s="462"/>
      <c r="AE561" s="459"/>
      <c r="AF561" s="462"/>
      <c r="AG561" s="466"/>
      <c r="AH561" s="462"/>
    </row>
    <row r="562" spans="1:34" s="124" customFormat="1" ht="15" hidden="1" customHeight="1" x14ac:dyDescent="0.25">
      <c r="A562" s="463"/>
      <c r="B562" s="473"/>
      <c r="C562" s="474"/>
      <c r="D562" s="257"/>
      <c r="E562" s="254"/>
      <c r="F562" s="255"/>
      <c r="G562" s="236"/>
      <c r="H562" s="236"/>
      <c r="I562" s="475"/>
      <c r="J562" s="475"/>
      <c r="K562" s="458" t="str">
        <f t="shared" si="48"/>
        <v/>
      </c>
      <c r="L562" s="233" t="str">
        <f t="shared" si="49"/>
        <v/>
      </c>
      <c r="M562" s="161">
        <f t="shared" si="52"/>
        <v>0</v>
      </c>
      <c r="N562" s="278"/>
      <c r="O562" s="278"/>
      <c r="P562" s="275"/>
      <c r="Q562" s="278"/>
      <c r="R562" s="275"/>
      <c r="S562" s="278"/>
      <c r="T562" s="278"/>
      <c r="U562" s="278"/>
      <c r="V562" s="278"/>
      <c r="W562" s="278"/>
      <c r="X562" s="278"/>
      <c r="Y562" s="275"/>
      <c r="Z562" s="275"/>
      <c r="AA562" s="275"/>
      <c r="AB562" s="278"/>
      <c r="AC562" s="272"/>
      <c r="AD562" s="462"/>
      <c r="AE562" s="459"/>
      <c r="AF562" s="462"/>
      <c r="AG562" s="466"/>
      <c r="AH562" s="462"/>
    </row>
    <row r="563" spans="1:34" s="124" customFormat="1" ht="15" hidden="1" customHeight="1" x14ac:dyDescent="0.25">
      <c r="A563" s="463"/>
      <c r="B563" s="473"/>
      <c r="C563" s="474"/>
      <c r="D563" s="257"/>
      <c r="E563" s="254"/>
      <c r="F563" s="255"/>
      <c r="G563" s="236"/>
      <c r="H563" s="236"/>
      <c r="I563" s="475"/>
      <c r="J563" s="475"/>
      <c r="K563" s="458" t="str">
        <f t="shared" si="48"/>
        <v/>
      </c>
      <c r="L563" s="233" t="str">
        <f t="shared" si="49"/>
        <v/>
      </c>
      <c r="M563" s="161">
        <f t="shared" si="52"/>
        <v>0</v>
      </c>
      <c r="N563" s="278"/>
      <c r="O563" s="278"/>
      <c r="P563" s="275"/>
      <c r="Q563" s="278"/>
      <c r="R563" s="275"/>
      <c r="S563" s="278"/>
      <c r="T563" s="278"/>
      <c r="U563" s="278"/>
      <c r="V563" s="278"/>
      <c r="W563" s="278"/>
      <c r="X563" s="278"/>
      <c r="Y563" s="275"/>
      <c r="Z563" s="275"/>
      <c r="AA563" s="275"/>
      <c r="AB563" s="278"/>
      <c r="AC563" s="272"/>
      <c r="AD563" s="462"/>
      <c r="AE563" s="459"/>
      <c r="AF563" s="462"/>
      <c r="AG563" s="466"/>
      <c r="AH563" s="462"/>
    </row>
    <row r="564" spans="1:34" s="124" customFormat="1" ht="15" hidden="1" customHeight="1" x14ac:dyDescent="0.25">
      <c r="A564" s="463"/>
      <c r="B564" s="473"/>
      <c r="C564" s="474"/>
      <c r="D564" s="257"/>
      <c r="E564" s="254"/>
      <c r="F564" s="255"/>
      <c r="G564" s="236"/>
      <c r="H564" s="236"/>
      <c r="I564" s="475"/>
      <c r="J564" s="475"/>
      <c r="K564" s="458" t="str">
        <f t="shared" si="48"/>
        <v/>
      </c>
      <c r="L564" s="233" t="str">
        <f t="shared" si="49"/>
        <v/>
      </c>
      <c r="M564" s="161">
        <f t="shared" si="52"/>
        <v>0</v>
      </c>
      <c r="N564" s="278"/>
      <c r="O564" s="278"/>
      <c r="P564" s="275"/>
      <c r="Q564" s="278"/>
      <c r="R564" s="275"/>
      <c r="S564" s="278"/>
      <c r="T564" s="278"/>
      <c r="U564" s="278"/>
      <c r="V564" s="278"/>
      <c r="W564" s="278"/>
      <c r="X564" s="278"/>
      <c r="Y564" s="275"/>
      <c r="Z564" s="275"/>
      <c r="AA564" s="275"/>
      <c r="AB564" s="278"/>
      <c r="AC564" s="272"/>
      <c r="AD564" s="462"/>
      <c r="AE564" s="459"/>
      <c r="AF564" s="462"/>
      <c r="AG564" s="466"/>
      <c r="AH564" s="462"/>
    </row>
    <row r="565" spans="1:34" s="124" customFormat="1" ht="15" hidden="1" customHeight="1" x14ac:dyDescent="0.25">
      <c r="A565" s="463"/>
      <c r="B565" s="473"/>
      <c r="C565" s="474"/>
      <c r="D565" s="469"/>
      <c r="E565" s="254"/>
      <c r="F565" s="255"/>
      <c r="G565" s="236"/>
      <c r="H565" s="236"/>
      <c r="I565" s="475"/>
      <c r="J565" s="475"/>
      <c r="K565" s="458" t="str">
        <f t="shared" si="48"/>
        <v/>
      </c>
      <c r="L565" s="233" t="str">
        <f t="shared" si="49"/>
        <v/>
      </c>
      <c r="M565" s="161">
        <f t="shared" si="52"/>
        <v>0</v>
      </c>
      <c r="N565" s="278"/>
      <c r="O565" s="278"/>
      <c r="P565" s="275"/>
      <c r="Q565" s="278"/>
      <c r="R565" s="275"/>
      <c r="S565" s="278"/>
      <c r="T565" s="278"/>
      <c r="U565" s="278"/>
      <c r="V565" s="278"/>
      <c r="W565" s="278"/>
      <c r="X565" s="278"/>
      <c r="Y565" s="275"/>
      <c r="Z565" s="275"/>
      <c r="AA565" s="275"/>
      <c r="AB565" s="278"/>
      <c r="AC565" s="272"/>
      <c r="AD565" s="462"/>
      <c r="AE565" s="459"/>
      <c r="AF565" s="462"/>
      <c r="AG565" s="466"/>
      <c r="AH565" s="462"/>
    </row>
    <row r="566" spans="1:34" s="124" customFormat="1" ht="15" hidden="1" customHeight="1" x14ac:dyDescent="0.25">
      <c r="A566" s="463"/>
      <c r="B566" s="473"/>
      <c r="C566" s="474"/>
      <c r="D566" s="469"/>
      <c r="E566" s="254"/>
      <c r="F566" s="255"/>
      <c r="G566" s="236"/>
      <c r="H566" s="236"/>
      <c r="I566" s="475"/>
      <c r="J566" s="475"/>
      <c r="K566" s="458" t="str">
        <f t="shared" si="48"/>
        <v/>
      </c>
      <c r="L566" s="233" t="str">
        <f t="shared" si="49"/>
        <v/>
      </c>
      <c r="M566" s="161">
        <f t="shared" si="52"/>
        <v>0</v>
      </c>
      <c r="N566" s="278"/>
      <c r="O566" s="278"/>
      <c r="P566" s="275"/>
      <c r="Q566" s="278"/>
      <c r="R566" s="275"/>
      <c r="S566" s="278"/>
      <c r="T566" s="278"/>
      <c r="U566" s="278"/>
      <c r="V566" s="278"/>
      <c r="W566" s="278"/>
      <c r="X566" s="278"/>
      <c r="Y566" s="275"/>
      <c r="Z566" s="275"/>
      <c r="AA566" s="275"/>
      <c r="AB566" s="278"/>
      <c r="AC566" s="272"/>
      <c r="AD566" s="462"/>
      <c r="AE566" s="459"/>
      <c r="AF566" s="462"/>
      <c r="AG566" s="466"/>
      <c r="AH566" s="462"/>
    </row>
    <row r="567" spans="1:34" s="124" customFormat="1" ht="15" hidden="1" customHeight="1" x14ac:dyDescent="0.25">
      <c r="A567" s="463"/>
      <c r="B567" s="473"/>
      <c r="C567" s="474"/>
      <c r="D567" s="469"/>
      <c r="E567" s="254"/>
      <c r="F567" s="255"/>
      <c r="G567" s="236"/>
      <c r="H567" s="236"/>
      <c r="I567" s="475"/>
      <c r="J567" s="475"/>
      <c r="K567" s="458" t="str">
        <f t="shared" si="48"/>
        <v/>
      </c>
      <c r="L567" s="233" t="str">
        <f t="shared" si="49"/>
        <v/>
      </c>
      <c r="M567" s="161">
        <f t="shared" si="52"/>
        <v>0</v>
      </c>
      <c r="N567" s="278"/>
      <c r="O567" s="278"/>
      <c r="P567" s="275"/>
      <c r="Q567" s="278"/>
      <c r="R567" s="275"/>
      <c r="S567" s="278"/>
      <c r="T567" s="278"/>
      <c r="U567" s="278"/>
      <c r="V567" s="278"/>
      <c r="W567" s="278"/>
      <c r="X567" s="278"/>
      <c r="Y567" s="275"/>
      <c r="Z567" s="275"/>
      <c r="AA567" s="275"/>
      <c r="AB567" s="278"/>
      <c r="AC567" s="272"/>
      <c r="AD567" s="462"/>
      <c r="AE567" s="459"/>
      <c r="AF567" s="462"/>
      <c r="AG567" s="466"/>
      <c r="AH567" s="462"/>
    </row>
    <row r="568" spans="1:34" s="124" customFormat="1" ht="15" hidden="1" customHeight="1" x14ac:dyDescent="0.25">
      <c r="A568" s="463"/>
      <c r="B568" s="473"/>
      <c r="C568" s="474"/>
      <c r="D568" s="469"/>
      <c r="E568" s="254"/>
      <c r="F568" s="255"/>
      <c r="G568" s="236"/>
      <c r="H568" s="236"/>
      <c r="I568" s="475"/>
      <c r="J568" s="475"/>
      <c r="K568" s="458" t="str">
        <f t="shared" si="48"/>
        <v/>
      </c>
      <c r="L568" s="233" t="str">
        <f t="shared" si="49"/>
        <v/>
      </c>
      <c r="M568" s="161">
        <f t="shared" si="52"/>
        <v>0</v>
      </c>
      <c r="N568" s="278"/>
      <c r="O568" s="278"/>
      <c r="P568" s="275"/>
      <c r="Q568" s="278"/>
      <c r="R568" s="275"/>
      <c r="S568" s="278"/>
      <c r="T568" s="278"/>
      <c r="U568" s="278"/>
      <c r="V568" s="278"/>
      <c r="W568" s="278"/>
      <c r="X568" s="278"/>
      <c r="Y568" s="275"/>
      <c r="Z568" s="275"/>
      <c r="AA568" s="275"/>
      <c r="AB568" s="278"/>
      <c r="AC568" s="272"/>
      <c r="AD568" s="462"/>
      <c r="AE568" s="459"/>
      <c r="AF568" s="462"/>
      <c r="AG568" s="466"/>
      <c r="AH568" s="462"/>
    </row>
    <row r="569" spans="1:34" s="124" customFormat="1" ht="15" customHeight="1" x14ac:dyDescent="0.25">
      <c r="A569" s="463"/>
      <c r="B569" s="464" t="s">
        <v>225</v>
      </c>
      <c r="C569" s="474"/>
      <c r="D569" s="469"/>
      <c r="E569" s="254"/>
      <c r="F569" s="255"/>
      <c r="G569" s="236"/>
      <c r="H569" s="236"/>
      <c r="I569" s="475"/>
      <c r="J569" s="475"/>
      <c r="K569" s="458" t="str">
        <f t="shared" si="48"/>
        <v/>
      </c>
      <c r="L569" s="233" t="str">
        <f t="shared" si="49"/>
        <v/>
      </c>
      <c r="M569" s="161">
        <f t="shared" si="52"/>
        <v>0</v>
      </c>
      <c r="N569" s="278"/>
      <c r="O569" s="278"/>
      <c r="P569" s="275"/>
      <c r="Q569" s="278"/>
      <c r="R569" s="275"/>
      <c r="S569" s="278"/>
      <c r="T569" s="278"/>
      <c r="U569" s="278"/>
      <c r="V569" s="278"/>
      <c r="W569" s="278"/>
      <c r="X569" s="278"/>
      <c r="Y569" s="275"/>
      <c r="Z569" s="275"/>
      <c r="AA569" s="275"/>
      <c r="AB569" s="278"/>
      <c r="AC569" s="272"/>
      <c r="AD569" s="462"/>
      <c r="AE569" s="459"/>
      <c r="AF569" s="462"/>
      <c r="AG569" s="466"/>
      <c r="AH569" s="462"/>
    </row>
    <row r="570" spans="1:34" s="124" customFormat="1" ht="15" x14ac:dyDescent="0.25">
      <c r="A570" s="470"/>
      <c r="B570" s="471">
        <f>SUM(M551:M570)</f>
        <v>370</v>
      </c>
      <c r="C570" s="477"/>
      <c r="D570" s="469"/>
      <c r="E570" s="254"/>
      <c r="F570" s="255"/>
      <c r="G570" s="236"/>
      <c r="H570" s="236"/>
      <c r="I570" s="475"/>
      <c r="J570" s="475"/>
      <c r="K570" s="458" t="str">
        <f t="shared" si="48"/>
        <v/>
      </c>
      <c r="L570" s="233" t="str">
        <f t="shared" si="49"/>
        <v/>
      </c>
      <c r="M570" s="161">
        <f t="shared" si="52"/>
        <v>0</v>
      </c>
      <c r="N570" s="279"/>
      <c r="O570" s="279"/>
      <c r="P570" s="276"/>
      <c r="Q570" s="279"/>
      <c r="R570" s="276"/>
      <c r="S570" s="279"/>
      <c r="T570" s="279"/>
      <c r="U570" s="279"/>
      <c r="V570" s="279"/>
      <c r="W570" s="279"/>
      <c r="X570" s="279"/>
      <c r="Y570" s="276"/>
      <c r="Z570" s="276"/>
      <c r="AA570" s="276"/>
      <c r="AB570" s="279"/>
      <c r="AC570" s="273"/>
      <c r="AD570" s="462"/>
      <c r="AE570" s="459"/>
      <c r="AF570" s="462"/>
      <c r="AG570" s="466"/>
      <c r="AH570" s="462"/>
    </row>
    <row r="571" spans="1:34" s="124" customFormat="1" ht="17.25" x14ac:dyDescent="0.3">
      <c r="A571" s="452">
        <v>29</v>
      </c>
      <c r="B571" s="453" t="str">
        <f>'[1]danh sach'!B39</f>
        <v>Bốc Minh</v>
      </c>
      <c r="C571" s="454" t="str">
        <f>'[1]danh sach'!C39</f>
        <v xml:space="preserve">Trí </v>
      </c>
      <c r="D571" s="469" t="s">
        <v>286</v>
      </c>
      <c r="E571" s="254" t="s">
        <v>350</v>
      </c>
      <c r="F571" s="255">
        <v>1</v>
      </c>
      <c r="G571" s="236">
        <v>30</v>
      </c>
      <c r="H571" s="236"/>
      <c r="I571" s="475">
        <v>13</v>
      </c>
      <c r="J571" s="475"/>
      <c r="K571" s="458">
        <f t="shared" si="48"/>
        <v>1</v>
      </c>
      <c r="L571" s="233" t="str">
        <f t="shared" si="49"/>
        <v/>
      </c>
      <c r="M571" s="161">
        <f t="shared" si="52"/>
        <v>30</v>
      </c>
      <c r="N571" s="277">
        <f>'[2]danh sach'!O39</f>
        <v>40.5</v>
      </c>
      <c r="O571" s="277"/>
      <c r="P571" s="274">
        <f>SUM(M571:M590)+N571+O571</f>
        <v>392.5</v>
      </c>
      <c r="Q571" s="277"/>
      <c r="R571" s="274">
        <f>'Mau B2'!L39</f>
        <v>0</v>
      </c>
      <c r="S571" s="277">
        <f>'[2]danh sach'!J39</f>
        <v>270</v>
      </c>
      <c r="T571" s="277">
        <f t="shared" ref="T571" si="53">S571</f>
        <v>270</v>
      </c>
      <c r="U571" s="277">
        <v>500</v>
      </c>
      <c r="V571" s="277">
        <f>U571</f>
        <v>500</v>
      </c>
      <c r="W571" s="277">
        <v>360</v>
      </c>
      <c r="X571" s="277">
        <f>W571</f>
        <v>360</v>
      </c>
      <c r="Y571" s="274">
        <f>ROUND((P571-T571),1)</f>
        <v>122.5</v>
      </c>
      <c r="Z571" s="274">
        <f>IF(OR(SUM(V571:V590)="",SUM(Q571:Q590)=""),0,ROUND(IF(SUM(U571:U590)=500,(SUM(Q571:Q590)-SUM(V571:V590))/3.2,IF(SUM(U571:U590)=600,(SUM(Q571:Q590)-SUM(V571:V590))/2.8,0)),1))</f>
        <v>-156.30000000000001</v>
      </c>
      <c r="AA571" s="274">
        <f>IF(OR(SUM(X571:X590)="",SUM(R571:R590)=""),0,ROUND(IF(SUM(W571:W590)=360,(SUM(R571:R590)-SUM(X571:X590))/3.2,IF(SUM(W571:W590)=260,(SUM(R571:R590)-SUM(X571:X590))/2.8,0)),1))</f>
        <v>-112.5</v>
      </c>
      <c r="AB571" s="277"/>
      <c r="AC571" s="271">
        <f>SUM(Y571:AA590)</f>
        <v>-146.30000000000001</v>
      </c>
      <c r="AD571" s="497" t="s">
        <v>223</v>
      </c>
      <c r="AE571" s="459"/>
      <c r="AF571" s="460">
        <f>1760/3.33</f>
        <v>528.52852852852857</v>
      </c>
      <c r="AG571" s="461">
        <f>P571-AF571</f>
        <v>-136.02852852852857</v>
      </c>
      <c r="AH571" s="462"/>
    </row>
    <row r="572" spans="1:34" s="124" customFormat="1" ht="15" x14ac:dyDescent="0.25">
      <c r="A572" s="463"/>
      <c r="B572" s="473"/>
      <c r="C572" s="474"/>
      <c r="D572" s="469" t="s">
        <v>287</v>
      </c>
      <c r="E572" s="254" t="s">
        <v>351</v>
      </c>
      <c r="F572" s="255">
        <v>1</v>
      </c>
      <c r="G572" s="236">
        <v>45</v>
      </c>
      <c r="H572" s="236"/>
      <c r="I572" s="475">
        <v>78</v>
      </c>
      <c r="J572" s="475"/>
      <c r="K572" s="458">
        <f t="shared" si="48"/>
        <v>1.2</v>
      </c>
      <c r="L572" s="233" t="str">
        <f t="shared" si="49"/>
        <v/>
      </c>
      <c r="M572" s="161">
        <f t="shared" si="52"/>
        <v>54</v>
      </c>
      <c r="N572" s="278"/>
      <c r="O572" s="278"/>
      <c r="P572" s="275"/>
      <c r="Q572" s="278"/>
      <c r="R572" s="275"/>
      <c r="S572" s="278"/>
      <c r="T572" s="278"/>
      <c r="U572" s="278"/>
      <c r="V572" s="278"/>
      <c r="W572" s="278"/>
      <c r="X572" s="278"/>
      <c r="Y572" s="275"/>
      <c r="Z572" s="275"/>
      <c r="AA572" s="275"/>
      <c r="AB572" s="278"/>
      <c r="AC572" s="272"/>
      <c r="AD572" s="462"/>
      <c r="AE572" s="459"/>
      <c r="AF572" s="462"/>
      <c r="AG572" s="466"/>
      <c r="AH572" s="462"/>
    </row>
    <row r="573" spans="1:34" s="124" customFormat="1" ht="15" x14ac:dyDescent="0.25">
      <c r="A573" s="463"/>
      <c r="B573" s="473"/>
      <c r="C573" s="474"/>
      <c r="D573" s="469" t="s">
        <v>288</v>
      </c>
      <c r="E573" s="254" t="s">
        <v>350</v>
      </c>
      <c r="F573" s="255">
        <v>1</v>
      </c>
      <c r="G573" s="236"/>
      <c r="H573" s="236">
        <v>60</v>
      </c>
      <c r="I573" s="475">
        <v>13</v>
      </c>
      <c r="J573" s="475"/>
      <c r="K573" s="458" t="str">
        <f t="shared" si="48"/>
        <v/>
      </c>
      <c r="L573" s="233">
        <f t="shared" si="49"/>
        <v>1</v>
      </c>
      <c r="M573" s="161">
        <f t="shared" si="52"/>
        <v>40</v>
      </c>
      <c r="N573" s="278"/>
      <c r="O573" s="278"/>
      <c r="P573" s="275"/>
      <c r="Q573" s="278"/>
      <c r="R573" s="275"/>
      <c r="S573" s="278"/>
      <c r="T573" s="278"/>
      <c r="U573" s="278"/>
      <c r="V573" s="278"/>
      <c r="W573" s="278"/>
      <c r="X573" s="278"/>
      <c r="Y573" s="275"/>
      <c r="Z573" s="275"/>
      <c r="AA573" s="275"/>
      <c r="AB573" s="278"/>
      <c r="AC573" s="272"/>
      <c r="AD573" s="462"/>
      <c r="AE573" s="459"/>
      <c r="AF573" s="462"/>
      <c r="AG573" s="466"/>
      <c r="AH573" s="462"/>
    </row>
    <row r="574" spans="1:34" s="124" customFormat="1" ht="15" x14ac:dyDescent="0.25">
      <c r="A574" s="463"/>
      <c r="B574" s="473"/>
      <c r="C574" s="474"/>
      <c r="D574" s="469" t="s">
        <v>276</v>
      </c>
      <c r="E574" s="254" t="s">
        <v>352</v>
      </c>
      <c r="F574" s="255">
        <v>1</v>
      </c>
      <c r="G574" s="236"/>
      <c r="H574" s="236">
        <v>120</v>
      </c>
      <c r="I574" s="475">
        <v>13</v>
      </c>
      <c r="J574" s="475"/>
      <c r="K574" s="458" t="str">
        <f t="shared" si="48"/>
        <v/>
      </c>
      <c r="L574" s="233">
        <f t="shared" si="49"/>
        <v>1</v>
      </c>
      <c r="M574" s="161">
        <f t="shared" si="52"/>
        <v>80</v>
      </c>
      <c r="N574" s="278"/>
      <c r="O574" s="278"/>
      <c r="P574" s="275"/>
      <c r="Q574" s="278"/>
      <c r="R574" s="275"/>
      <c r="S574" s="278"/>
      <c r="T574" s="278"/>
      <c r="U574" s="278"/>
      <c r="V574" s="278"/>
      <c r="W574" s="278"/>
      <c r="X574" s="278"/>
      <c r="Y574" s="275"/>
      <c r="Z574" s="275"/>
      <c r="AA574" s="275"/>
      <c r="AB574" s="278"/>
      <c r="AC574" s="272"/>
      <c r="AD574" s="462"/>
      <c r="AE574" s="459"/>
      <c r="AF574" s="462"/>
      <c r="AG574" s="466"/>
      <c r="AH574" s="462"/>
    </row>
    <row r="575" spans="1:34" s="124" customFormat="1" ht="15" x14ac:dyDescent="0.25">
      <c r="A575" s="463"/>
      <c r="B575" s="473"/>
      <c r="C575" s="474"/>
      <c r="D575" s="469" t="s">
        <v>394</v>
      </c>
      <c r="E575" s="254" t="s">
        <v>285</v>
      </c>
      <c r="F575" s="255">
        <v>2</v>
      </c>
      <c r="G575" s="236"/>
      <c r="H575" s="236">
        <v>90</v>
      </c>
      <c r="I575" s="475">
        <v>13</v>
      </c>
      <c r="J575" s="475"/>
      <c r="K575" s="458" t="str">
        <f t="shared" si="48"/>
        <v/>
      </c>
      <c r="L575" s="233">
        <f t="shared" si="49"/>
        <v>1</v>
      </c>
      <c r="M575" s="161">
        <f t="shared" si="52"/>
        <v>60</v>
      </c>
      <c r="N575" s="278"/>
      <c r="O575" s="278"/>
      <c r="P575" s="275"/>
      <c r="Q575" s="278"/>
      <c r="R575" s="275"/>
      <c r="S575" s="278"/>
      <c r="T575" s="278"/>
      <c r="U575" s="278"/>
      <c r="V575" s="278"/>
      <c r="W575" s="278"/>
      <c r="X575" s="278"/>
      <c r="Y575" s="275"/>
      <c r="Z575" s="275"/>
      <c r="AA575" s="275"/>
      <c r="AB575" s="278"/>
      <c r="AC575" s="272"/>
      <c r="AD575" s="462"/>
      <c r="AE575" s="459"/>
      <c r="AF575" s="462"/>
      <c r="AG575" s="466"/>
      <c r="AH575" s="462"/>
    </row>
    <row r="576" spans="1:34" s="124" customFormat="1" ht="15" customHeight="1" x14ac:dyDescent="0.25">
      <c r="A576" s="463"/>
      <c r="B576" s="473"/>
      <c r="C576" s="474"/>
      <c r="D576" s="469" t="s">
        <v>414</v>
      </c>
      <c r="E576" s="254" t="s">
        <v>447</v>
      </c>
      <c r="F576" s="255">
        <v>2</v>
      </c>
      <c r="G576" s="236"/>
      <c r="H576" s="236">
        <v>60</v>
      </c>
      <c r="I576" s="475">
        <v>24</v>
      </c>
      <c r="J576" s="475"/>
      <c r="K576" s="458" t="str">
        <f>IF(G576=0,"",IF(LEFT(D576,2)="ĐA",0.3*1.1,IF(AND(OR(LEFT(E576,4)="13CĐ",LEFT(E576,4)="14CĐ",LEFT(E576,4)="15CĐ"),(I576+J576)&gt;120),1.5*1.1,IF(AND(OR(LEFT(E576,4)="13CĐ",LEFT(E576,4)="14CĐ",LEFT(E576,4)="15CĐ"),(I576+J576)&gt;100),1.4*1.1,IF(LEFT(D576,2)="ĐA",0.3*(I576+J576)*1.1,IF(AND(OR(LEFT(E576,4)="13CĐ",LEFT(E576,4)="14CĐ",LEFT(E576,4)="15CĐ"),(I576+J576)&gt;80),1.3*1.1,IF(LEFT(D576,2)="ĐA",0.3*(I576+J576)*1.1,IF(AND(OR(LEFT(E576,4)="13CĐ",LEFT(E576,4)="14CĐ",LEFT(E576,4)="15CĐ"),(I576+J576)&gt;60),1.2*1.1,IF(LEFT(D576,2)="ĐA",0.3*(I576+J576)*1.1,IF(AND(OR(LEFT(E576,4)="13CĐ",LEFT(E576,4)="14CĐ",LEFT(E576,4)="15CĐ"),(I576+J576)&gt;40),1.1*1.1,IF(OR(LEFT(E576,4)="13CĐ",LEFT(E576,4)="14CĐ",LEFT(E576,4)="15CĐ"),1.1,IF((I576+J576)&gt;120,1.5,IF((I576+J576)&gt;100,1.4,IF((I576+J576)&gt;80,1.3,IF((I576+J576)&gt;60,1.2,IF((I576+J576)&gt;40,1.1,1))))))))))))))))</f>
        <v/>
      </c>
      <c r="L576" s="233">
        <f>IF(H576=0,"",IF(AND(OR(LEFT(E576,4)="13CĐ",LEFT(E576,4)="14CĐ",LEFT(E576,4)="15CĐ"),(I576+J576)&gt;35),1.2*1.1,IF(AND(OR(LEFT(E576,4)="13CĐ",LEFT(E576,4)="14CĐ",LEFT(E576,4)="15CĐ"),(I576+J576)&gt;=30),1.1*1.1,IF(OR(LEFT(E576,4)="13CĐ",LEFT(E576,4)="14CĐ",LEFT(E576,4)="15CĐ"),1.1,IF((I576+J576)&gt;35,1.2,IF((I576+J576)&gt;=30,1.1,1))))))</f>
        <v>1.1000000000000001</v>
      </c>
      <c r="M576" s="161">
        <f>ROUND(IF(G576&gt;0,G576*K576,"0")+IF(H576&gt;0,(H576/1.5)*L576,"0"),1)</f>
        <v>44</v>
      </c>
      <c r="N576" s="278"/>
      <c r="O576" s="278"/>
      <c r="P576" s="275"/>
      <c r="Q576" s="278"/>
      <c r="R576" s="275"/>
      <c r="S576" s="278"/>
      <c r="T576" s="278"/>
      <c r="U576" s="278"/>
      <c r="V576" s="278"/>
      <c r="W576" s="278"/>
      <c r="X576" s="278"/>
      <c r="Y576" s="275"/>
      <c r="Z576" s="275"/>
      <c r="AA576" s="275"/>
      <c r="AB576" s="278"/>
      <c r="AC576" s="272"/>
      <c r="AD576" s="462"/>
      <c r="AE576" s="459"/>
      <c r="AF576" s="462"/>
      <c r="AG576" s="466"/>
      <c r="AH576" s="462"/>
    </row>
    <row r="577" spans="1:34" s="124" customFormat="1" ht="15" customHeight="1" x14ac:dyDescent="0.25">
      <c r="A577" s="463"/>
      <c r="B577" s="473"/>
      <c r="C577" s="474"/>
      <c r="D577" s="258" t="s">
        <v>414</v>
      </c>
      <c r="E577" s="254" t="s">
        <v>463</v>
      </c>
      <c r="F577" s="255">
        <v>2</v>
      </c>
      <c r="G577" s="236"/>
      <c r="H577" s="236">
        <v>60</v>
      </c>
      <c r="I577" s="475">
        <v>29</v>
      </c>
      <c r="J577" s="475"/>
      <c r="K577" s="458" t="str">
        <f t="shared" si="48"/>
        <v/>
      </c>
      <c r="L577" s="233">
        <f t="shared" si="49"/>
        <v>1.1000000000000001</v>
      </c>
      <c r="M577" s="161">
        <f t="shared" si="52"/>
        <v>44</v>
      </c>
      <c r="N577" s="278"/>
      <c r="O577" s="278"/>
      <c r="P577" s="275"/>
      <c r="Q577" s="278"/>
      <c r="R577" s="275"/>
      <c r="S577" s="278"/>
      <c r="T577" s="278"/>
      <c r="U577" s="278"/>
      <c r="V577" s="278"/>
      <c r="W577" s="278"/>
      <c r="X577" s="278"/>
      <c r="Y577" s="275"/>
      <c r="Z577" s="275"/>
      <c r="AA577" s="275"/>
      <c r="AB577" s="278"/>
      <c r="AC577" s="272"/>
      <c r="AD577" s="462"/>
      <c r="AE577" s="459"/>
      <c r="AF577" s="462"/>
      <c r="AG577" s="466"/>
      <c r="AH577" s="462"/>
    </row>
    <row r="578" spans="1:34" s="124" customFormat="1" ht="15" hidden="1" customHeight="1" x14ac:dyDescent="0.25">
      <c r="A578" s="463"/>
      <c r="B578" s="473"/>
      <c r="C578" s="474"/>
      <c r="D578" s="469"/>
      <c r="E578" s="254"/>
      <c r="F578" s="255"/>
      <c r="G578" s="236"/>
      <c r="H578" s="236"/>
      <c r="I578" s="475"/>
      <c r="J578" s="475"/>
      <c r="K578" s="458" t="str">
        <f t="shared" si="48"/>
        <v/>
      </c>
      <c r="L578" s="233" t="str">
        <f t="shared" si="49"/>
        <v/>
      </c>
      <c r="M578" s="161">
        <f t="shared" si="52"/>
        <v>0</v>
      </c>
      <c r="N578" s="278"/>
      <c r="O578" s="278"/>
      <c r="P578" s="275"/>
      <c r="Q578" s="278"/>
      <c r="R578" s="275"/>
      <c r="S578" s="278"/>
      <c r="T578" s="278"/>
      <c r="U578" s="278"/>
      <c r="V578" s="278"/>
      <c r="W578" s="278"/>
      <c r="X578" s="278"/>
      <c r="Y578" s="275"/>
      <c r="Z578" s="275"/>
      <c r="AA578" s="275"/>
      <c r="AB578" s="278"/>
      <c r="AC578" s="272"/>
      <c r="AD578" s="462"/>
      <c r="AE578" s="459"/>
      <c r="AF578" s="462"/>
      <c r="AG578" s="466"/>
      <c r="AH578" s="462"/>
    </row>
    <row r="579" spans="1:34" s="124" customFormat="1" ht="15" hidden="1" customHeight="1" x14ac:dyDescent="0.25">
      <c r="A579" s="463"/>
      <c r="B579" s="473"/>
      <c r="C579" s="474"/>
      <c r="D579" s="257"/>
      <c r="E579" s="254"/>
      <c r="F579" s="485"/>
      <c r="G579" s="244"/>
      <c r="H579" s="244"/>
      <c r="I579" s="535"/>
      <c r="J579" s="475"/>
      <c r="K579" s="458" t="str">
        <f t="shared" si="48"/>
        <v/>
      </c>
      <c r="L579" s="233" t="str">
        <f t="shared" si="49"/>
        <v/>
      </c>
      <c r="M579" s="161">
        <f t="shared" si="52"/>
        <v>0</v>
      </c>
      <c r="N579" s="278"/>
      <c r="O579" s="278"/>
      <c r="P579" s="275"/>
      <c r="Q579" s="278"/>
      <c r="R579" s="275"/>
      <c r="S579" s="278"/>
      <c r="T579" s="278"/>
      <c r="U579" s="278"/>
      <c r="V579" s="278"/>
      <c r="W579" s="278"/>
      <c r="X579" s="278"/>
      <c r="Y579" s="275"/>
      <c r="Z579" s="275"/>
      <c r="AA579" s="275"/>
      <c r="AB579" s="278"/>
      <c r="AC579" s="272"/>
      <c r="AD579" s="462"/>
      <c r="AE579" s="459"/>
      <c r="AF579" s="462"/>
      <c r="AG579" s="466"/>
      <c r="AH579" s="462"/>
    </row>
    <row r="580" spans="1:34" s="124" customFormat="1" ht="15" hidden="1" customHeight="1" x14ac:dyDescent="0.25">
      <c r="A580" s="463"/>
      <c r="B580" s="473"/>
      <c r="C580" s="474"/>
      <c r="D580" s="257"/>
      <c r="E580" s="254"/>
      <c r="F580" s="485"/>
      <c r="G580" s="244"/>
      <c r="H580" s="244"/>
      <c r="I580" s="535"/>
      <c r="J580" s="475"/>
      <c r="K580" s="458" t="str">
        <f t="shared" si="48"/>
        <v/>
      </c>
      <c r="L580" s="233" t="str">
        <f t="shared" si="49"/>
        <v/>
      </c>
      <c r="M580" s="161">
        <f t="shared" si="52"/>
        <v>0</v>
      </c>
      <c r="N580" s="278"/>
      <c r="O580" s="278"/>
      <c r="P580" s="275"/>
      <c r="Q580" s="278"/>
      <c r="R580" s="275"/>
      <c r="S580" s="278"/>
      <c r="T580" s="278"/>
      <c r="U580" s="278"/>
      <c r="V580" s="278"/>
      <c r="W580" s="278"/>
      <c r="X580" s="278"/>
      <c r="Y580" s="275"/>
      <c r="Z580" s="275"/>
      <c r="AA580" s="275"/>
      <c r="AB580" s="278"/>
      <c r="AC580" s="272"/>
      <c r="AD580" s="462"/>
      <c r="AE580" s="459"/>
      <c r="AF580" s="462"/>
      <c r="AG580" s="466"/>
      <c r="AH580" s="462"/>
    </row>
    <row r="581" spans="1:34" s="124" customFormat="1" ht="26.25" hidden="1" customHeight="1" x14ac:dyDescent="0.25">
      <c r="A581" s="463"/>
      <c r="B581" s="473"/>
      <c r="C581" s="474"/>
      <c r="D581" s="469"/>
      <c r="E581" s="254"/>
      <c r="F581" s="255"/>
      <c r="G581" s="236"/>
      <c r="H581" s="236"/>
      <c r="I581" s="475"/>
      <c r="J581" s="475"/>
      <c r="K581" s="458" t="str">
        <f t="shared" si="48"/>
        <v/>
      </c>
      <c r="L581" s="233" t="str">
        <f t="shared" si="49"/>
        <v/>
      </c>
      <c r="M581" s="161">
        <f t="shared" si="52"/>
        <v>0</v>
      </c>
      <c r="N581" s="278"/>
      <c r="O581" s="278"/>
      <c r="P581" s="275"/>
      <c r="Q581" s="278"/>
      <c r="R581" s="275"/>
      <c r="S581" s="278"/>
      <c r="T581" s="278"/>
      <c r="U581" s="278"/>
      <c r="V581" s="278"/>
      <c r="W581" s="278"/>
      <c r="X581" s="278"/>
      <c r="Y581" s="275"/>
      <c r="Z581" s="275"/>
      <c r="AA581" s="275"/>
      <c r="AB581" s="278"/>
      <c r="AC581" s="272"/>
      <c r="AD581" s="462"/>
      <c r="AE581" s="459"/>
      <c r="AF581" s="462"/>
      <c r="AG581" s="466"/>
      <c r="AH581" s="462"/>
    </row>
    <row r="582" spans="1:34" s="124" customFormat="1" ht="15" hidden="1" customHeight="1" x14ac:dyDescent="0.25">
      <c r="A582" s="463"/>
      <c r="B582" s="473"/>
      <c r="C582" s="474"/>
      <c r="D582" s="469"/>
      <c r="E582" s="254"/>
      <c r="F582" s="255"/>
      <c r="G582" s="236"/>
      <c r="H582" s="236"/>
      <c r="I582" s="475"/>
      <c r="J582" s="475"/>
      <c r="K582" s="458" t="str">
        <f t="shared" si="48"/>
        <v/>
      </c>
      <c r="L582" s="233" t="str">
        <f t="shared" si="49"/>
        <v/>
      </c>
      <c r="M582" s="161">
        <f t="shared" si="52"/>
        <v>0</v>
      </c>
      <c r="N582" s="278"/>
      <c r="O582" s="278"/>
      <c r="P582" s="275"/>
      <c r="Q582" s="278"/>
      <c r="R582" s="275"/>
      <c r="S582" s="278"/>
      <c r="T582" s="278"/>
      <c r="U582" s="278"/>
      <c r="V582" s="278"/>
      <c r="W582" s="278"/>
      <c r="X582" s="278"/>
      <c r="Y582" s="275"/>
      <c r="Z582" s="275"/>
      <c r="AA582" s="275"/>
      <c r="AB582" s="278"/>
      <c r="AC582" s="272"/>
      <c r="AD582" s="462"/>
      <c r="AE582" s="459"/>
      <c r="AF582" s="462"/>
      <c r="AG582" s="466"/>
      <c r="AH582" s="462"/>
    </row>
    <row r="583" spans="1:34" s="124" customFormat="1" ht="15" hidden="1" customHeight="1" x14ac:dyDescent="0.25">
      <c r="A583" s="463"/>
      <c r="B583" s="473"/>
      <c r="C583" s="474"/>
      <c r="D583" s="469"/>
      <c r="E583" s="254"/>
      <c r="F583" s="255"/>
      <c r="G583" s="236"/>
      <c r="H583" s="236"/>
      <c r="I583" s="475"/>
      <c r="J583" s="475"/>
      <c r="K583" s="458" t="str">
        <f t="shared" si="48"/>
        <v/>
      </c>
      <c r="L583" s="233" t="str">
        <f t="shared" si="49"/>
        <v/>
      </c>
      <c r="M583" s="161">
        <f t="shared" si="52"/>
        <v>0</v>
      </c>
      <c r="N583" s="278"/>
      <c r="O583" s="278"/>
      <c r="P583" s="275"/>
      <c r="Q583" s="278"/>
      <c r="R583" s="275"/>
      <c r="S583" s="278"/>
      <c r="T583" s="278"/>
      <c r="U583" s="278"/>
      <c r="V583" s="278"/>
      <c r="W583" s="278"/>
      <c r="X583" s="278"/>
      <c r="Y583" s="275"/>
      <c r="Z583" s="275"/>
      <c r="AA583" s="275"/>
      <c r="AB583" s="278"/>
      <c r="AC583" s="272"/>
      <c r="AD583" s="462"/>
      <c r="AE583" s="459"/>
      <c r="AF583" s="462"/>
      <c r="AG583" s="466"/>
      <c r="AH583" s="462"/>
    </row>
    <row r="584" spans="1:34" s="124" customFormat="1" ht="15" hidden="1" customHeight="1" x14ac:dyDescent="0.25">
      <c r="A584" s="463"/>
      <c r="B584" s="473"/>
      <c r="C584" s="474"/>
      <c r="D584" s="469"/>
      <c r="E584" s="254"/>
      <c r="F584" s="255"/>
      <c r="G584" s="236"/>
      <c r="H584" s="236"/>
      <c r="I584" s="475"/>
      <c r="J584" s="475"/>
      <c r="K584" s="458" t="str">
        <f t="shared" si="48"/>
        <v/>
      </c>
      <c r="L584" s="233" t="str">
        <f t="shared" si="49"/>
        <v/>
      </c>
      <c r="M584" s="161">
        <f t="shared" si="52"/>
        <v>0</v>
      </c>
      <c r="N584" s="278"/>
      <c r="O584" s="278"/>
      <c r="P584" s="275"/>
      <c r="Q584" s="278"/>
      <c r="R584" s="275"/>
      <c r="S584" s="278"/>
      <c r="T584" s="278"/>
      <c r="U584" s="278"/>
      <c r="V584" s="278"/>
      <c r="W584" s="278"/>
      <c r="X584" s="278"/>
      <c r="Y584" s="275"/>
      <c r="Z584" s="275"/>
      <c r="AA584" s="275"/>
      <c r="AB584" s="278"/>
      <c r="AC584" s="272"/>
      <c r="AD584" s="462"/>
      <c r="AE584" s="459"/>
      <c r="AF584" s="462"/>
      <c r="AG584" s="466"/>
      <c r="AH584" s="462"/>
    </row>
    <row r="585" spans="1:34" s="124" customFormat="1" ht="15" hidden="1" customHeight="1" x14ac:dyDescent="0.25">
      <c r="A585" s="463"/>
      <c r="B585" s="473"/>
      <c r="C585" s="474"/>
      <c r="D585" s="469"/>
      <c r="E585" s="254"/>
      <c r="F585" s="255"/>
      <c r="G585" s="236"/>
      <c r="H585" s="236"/>
      <c r="I585" s="475"/>
      <c r="J585" s="475"/>
      <c r="K585" s="458" t="str">
        <f t="shared" si="48"/>
        <v/>
      </c>
      <c r="L585" s="233" t="str">
        <f t="shared" si="49"/>
        <v/>
      </c>
      <c r="M585" s="161">
        <f t="shared" si="52"/>
        <v>0</v>
      </c>
      <c r="N585" s="278"/>
      <c r="O585" s="278"/>
      <c r="P585" s="275"/>
      <c r="Q585" s="278"/>
      <c r="R585" s="275"/>
      <c r="S585" s="278"/>
      <c r="T585" s="278"/>
      <c r="U585" s="278"/>
      <c r="V585" s="278"/>
      <c r="W585" s="278"/>
      <c r="X585" s="278"/>
      <c r="Y585" s="275"/>
      <c r="Z585" s="275"/>
      <c r="AA585" s="275"/>
      <c r="AB585" s="278"/>
      <c r="AC585" s="272"/>
      <c r="AD585" s="462"/>
      <c r="AE585" s="459"/>
      <c r="AF585" s="462"/>
      <c r="AG585" s="466"/>
      <c r="AH585" s="462"/>
    </row>
    <row r="586" spans="1:34" s="124" customFormat="1" ht="15" hidden="1" customHeight="1" x14ac:dyDescent="0.25">
      <c r="A586" s="463"/>
      <c r="B586" s="473"/>
      <c r="C586" s="474"/>
      <c r="D586" s="469"/>
      <c r="E586" s="254"/>
      <c r="F586" s="255"/>
      <c r="G586" s="236"/>
      <c r="H586" s="236"/>
      <c r="I586" s="475"/>
      <c r="J586" s="475"/>
      <c r="K586" s="458" t="str">
        <f t="shared" si="48"/>
        <v/>
      </c>
      <c r="L586" s="233" t="str">
        <f t="shared" si="49"/>
        <v/>
      </c>
      <c r="M586" s="161">
        <f t="shared" si="52"/>
        <v>0</v>
      </c>
      <c r="N586" s="278"/>
      <c r="O586" s="278"/>
      <c r="P586" s="275"/>
      <c r="Q586" s="278"/>
      <c r="R586" s="275"/>
      <c r="S586" s="278"/>
      <c r="T586" s="278"/>
      <c r="U586" s="278"/>
      <c r="V586" s="278"/>
      <c r="W586" s="278"/>
      <c r="X586" s="278"/>
      <c r="Y586" s="275"/>
      <c r="Z586" s="275"/>
      <c r="AA586" s="275"/>
      <c r="AB586" s="278"/>
      <c r="AC586" s="272"/>
      <c r="AD586" s="462"/>
      <c r="AE586" s="459"/>
      <c r="AF586" s="462"/>
      <c r="AG586" s="466"/>
      <c r="AH586" s="462"/>
    </row>
    <row r="587" spans="1:34" s="124" customFormat="1" ht="15" hidden="1" customHeight="1" x14ac:dyDescent="0.25">
      <c r="A587" s="463"/>
      <c r="B587" s="473"/>
      <c r="C587" s="474"/>
      <c r="D587" s="469"/>
      <c r="E587" s="254"/>
      <c r="F587" s="255"/>
      <c r="G587" s="236"/>
      <c r="H587" s="236"/>
      <c r="I587" s="475"/>
      <c r="J587" s="475"/>
      <c r="K587" s="458" t="str">
        <f t="shared" si="48"/>
        <v/>
      </c>
      <c r="L587" s="233" t="str">
        <f t="shared" si="49"/>
        <v/>
      </c>
      <c r="M587" s="161">
        <f t="shared" si="52"/>
        <v>0</v>
      </c>
      <c r="N587" s="278"/>
      <c r="O587" s="278"/>
      <c r="P587" s="275"/>
      <c r="Q587" s="278"/>
      <c r="R587" s="275"/>
      <c r="S587" s="278"/>
      <c r="T587" s="278"/>
      <c r="U587" s="278"/>
      <c r="V587" s="278"/>
      <c r="W587" s="278"/>
      <c r="X587" s="278"/>
      <c r="Y587" s="275"/>
      <c r="Z587" s="275"/>
      <c r="AA587" s="275"/>
      <c r="AB587" s="278"/>
      <c r="AC587" s="272"/>
      <c r="AD587" s="462"/>
      <c r="AE587" s="459"/>
      <c r="AF587" s="462"/>
      <c r="AG587" s="466"/>
      <c r="AH587" s="462"/>
    </row>
    <row r="588" spans="1:34" s="124" customFormat="1" ht="15" hidden="1" customHeight="1" x14ac:dyDescent="0.25">
      <c r="A588" s="463"/>
      <c r="B588" s="473"/>
      <c r="C588" s="474"/>
      <c r="D588" s="469"/>
      <c r="E588" s="254"/>
      <c r="F588" s="255"/>
      <c r="G588" s="236"/>
      <c r="H588" s="236"/>
      <c r="I588" s="475"/>
      <c r="J588" s="475"/>
      <c r="K588" s="458" t="str">
        <f t="shared" ref="K588:K651" si="54">IF(G588=0,"",IF(LEFT(D588,2)="ĐA",0.3*1.1,IF(AND(OR(LEFT(E588,4)="13CĐ",LEFT(E588,4)="14CĐ",LEFT(E588,4)="15CĐ"),(I588+J588)&gt;120),1.5*1.1,IF(AND(OR(LEFT(E588,4)="13CĐ",LEFT(E588,4)="14CĐ",LEFT(E588,4)="15CĐ"),(I588+J588)&gt;100),1.4*1.1,IF(LEFT(D588,2)="ĐA",0.3*(I588+J588)*1.1,IF(AND(OR(LEFT(E588,4)="13CĐ",LEFT(E588,4)="14CĐ",LEFT(E588,4)="15CĐ"),(I588+J588)&gt;80),1.3*1.1,IF(LEFT(D588,2)="ĐA",0.3*(I588+J588)*1.1,IF(AND(OR(LEFT(E588,4)="13CĐ",LEFT(E588,4)="14CĐ",LEFT(E588,4)="15CĐ"),(I588+J588)&gt;60),1.2*1.1,IF(LEFT(D588,2)="ĐA",0.3*(I588+J588)*1.1,IF(AND(OR(LEFT(E588,4)="13CĐ",LEFT(E588,4)="14CĐ",LEFT(E588,4)="15CĐ"),(I588+J588)&gt;40),1.1*1.1,IF(OR(LEFT(E588,4)="13CĐ",LEFT(E588,4)="14CĐ",LEFT(E588,4)="15CĐ"),1.1,IF((I588+J588)&gt;120,1.5,IF((I588+J588)&gt;100,1.4,IF((I588+J588)&gt;80,1.3,IF((I588+J588)&gt;60,1.2,IF((I588+J588)&gt;40,1.1,1))))))))))))))))</f>
        <v/>
      </c>
      <c r="L588" s="233" t="str">
        <f t="shared" ref="L588:L651" si="55">IF(H588=0,"",IF(AND(OR(LEFT(E588,4)="13CĐ",LEFT(E588,4)="14CĐ",LEFT(E588,4)="15CĐ"),(I588+J588)&gt;35),1.2*1.1,IF(AND(OR(LEFT(E588,4)="13CĐ",LEFT(E588,4)="14CĐ",LEFT(E588,4)="15CĐ"),(I588+J588)&gt;=30),1.1*1.1,IF(OR(LEFT(E588,4)="13CĐ",LEFT(E588,4)="14CĐ",LEFT(E588,4)="15CĐ"),1.1,IF((I588+J588)&gt;35,1.2,IF((I588+J588)&gt;=30,1.1,1))))))</f>
        <v/>
      </c>
      <c r="M588" s="161">
        <f t="shared" si="52"/>
        <v>0</v>
      </c>
      <c r="N588" s="278"/>
      <c r="O588" s="278"/>
      <c r="P588" s="275"/>
      <c r="Q588" s="278"/>
      <c r="R588" s="275"/>
      <c r="S588" s="278"/>
      <c r="T588" s="278"/>
      <c r="U588" s="278"/>
      <c r="V588" s="278"/>
      <c r="W588" s="278"/>
      <c r="X588" s="278"/>
      <c r="Y588" s="275"/>
      <c r="Z588" s="275"/>
      <c r="AA588" s="275"/>
      <c r="AB588" s="278"/>
      <c r="AC588" s="272"/>
      <c r="AD588" s="462"/>
      <c r="AE588" s="459"/>
      <c r="AF588" s="462"/>
      <c r="AG588" s="466"/>
      <c r="AH588" s="462"/>
    </row>
    <row r="589" spans="1:34" s="124" customFormat="1" ht="15" customHeight="1" x14ac:dyDescent="0.25">
      <c r="A589" s="463"/>
      <c r="B589" s="464" t="s">
        <v>225</v>
      </c>
      <c r="C589" s="474"/>
      <c r="D589" s="469"/>
      <c r="E589" s="254"/>
      <c r="F589" s="255"/>
      <c r="G589" s="236"/>
      <c r="H589" s="236"/>
      <c r="I589" s="475"/>
      <c r="J589" s="475"/>
      <c r="K589" s="458" t="str">
        <f t="shared" si="54"/>
        <v/>
      </c>
      <c r="L589" s="233" t="str">
        <f t="shared" si="55"/>
        <v/>
      </c>
      <c r="M589" s="161">
        <f t="shared" si="52"/>
        <v>0</v>
      </c>
      <c r="N589" s="278"/>
      <c r="O589" s="278"/>
      <c r="P589" s="275"/>
      <c r="Q589" s="278"/>
      <c r="R589" s="275"/>
      <c r="S589" s="278"/>
      <c r="T589" s="278"/>
      <c r="U589" s="278"/>
      <c r="V589" s="278"/>
      <c r="W589" s="278"/>
      <c r="X589" s="278"/>
      <c r="Y589" s="275"/>
      <c r="Z589" s="275"/>
      <c r="AA589" s="275"/>
      <c r="AB589" s="278"/>
      <c r="AC589" s="272"/>
      <c r="AD589" s="462"/>
      <c r="AE589" s="459"/>
      <c r="AF589" s="462"/>
      <c r="AG589" s="466"/>
      <c r="AH589" s="462"/>
    </row>
    <row r="590" spans="1:34" s="124" customFormat="1" ht="15" x14ac:dyDescent="0.25">
      <c r="A590" s="470"/>
      <c r="B590" s="471">
        <f>SUM(M571:M590)</f>
        <v>352</v>
      </c>
      <c r="C590" s="477"/>
      <c r="D590" s="469"/>
      <c r="E590" s="254"/>
      <c r="F590" s="255"/>
      <c r="G590" s="236"/>
      <c r="H590" s="236"/>
      <c r="I590" s="475"/>
      <c r="J590" s="475"/>
      <c r="K590" s="458" t="str">
        <f t="shared" si="54"/>
        <v/>
      </c>
      <c r="L590" s="233" t="str">
        <f t="shared" si="55"/>
        <v/>
      </c>
      <c r="M590" s="161">
        <f t="shared" si="52"/>
        <v>0</v>
      </c>
      <c r="N590" s="279"/>
      <c r="O590" s="279"/>
      <c r="P590" s="276"/>
      <c r="Q590" s="279"/>
      <c r="R590" s="276"/>
      <c r="S590" s="279"/>
      <c r="T590" s="279"/>
      <c r="U590" s="279"/>
      <c r="V590" s="279"/>
      <c r="W590" s="279"/>
      <c r="X590" s="279"/>
      <c r="Y590" s="276"/>
      <c r="Z590" s="276"/>
      <c r="AA590" s="276"/>
      <c r="AB590" s="279"/>
      <c r="AC590" s="273"/>
      <c r="AD590" s="462"/>
      <c r="AE590" s="459"/>
      <c r="AF590" s="462"/>
      <c r="AG590" s="466"/>
      <c r="AH590" s="462"/>
    </row>
    <row r="591" spans="1:34" s="124" customFormat="1" ht="17.25" x14ac:dyDescent="0.3">
      <c r="A591" s="452">
        <v>30</v>
      </c>
      <c r="B591" s="453" t="str">
        <f>'[1]danh sach'!B40</f>
        <v>Nguyễn Trọng</v>
      </c>
      <c r="C591" s="454" t="str">
        <f>'[1]danh sach'!C40</f>
        <v xml:space="preserve">Trí </v>
      </c>
      <c r="D591" s="469" t="s">
        <v>355</v>
      </c>
      <c r="E591" s="254" t="s">
        <v>283</v>
      </c>
      <c r="F591" s="255">
        <v>1</v>
      </c>
      <c r="G591" s="236">
        <v>30</v>
      </c>
      <c r="H591" s="236"/>
      <c r="I591" s="475">
        <v>62</v>
      </c>
      <c r="J591" s="475"/>
      <c r="K591" s="458">
        <f t="shared" si="54"/>
        <v>1.32</v>
      </c>
      <c r="L591" s="233" t="str">
        <f t="shared" si="55"/>
        <v/>
      </c>
      <c r="M591" s="161">
        <f t="shared" si="52"/>
        <v>39.6</v>
      </c>
      <c r="N591" s="277">
        <f>'[2]danh sach'!O40</f>
        <v>40.5</v>
      </c>
      <c r="O591" s="277"/>
      <c r="P591" s="274">
        <f>SUM(M591:M610)+N591+O591</f>
        <v>428.3</v>
      </c>
      <c r="Q591" s="277"/>
      <c r="R591" s="274">
        <f>'Mau B2'!L40</f>
        <v>0</v>
      </c>
      <c r="S591" s="277">
        <f>'[2]danh sach'!J40</f>
        <v>270</v>
      </c>
      <c r="T591" s="277">
        <f t="shared" ref="T591" si="56">S591</f>
        <v>270</v>
      </c>
      <c r="U591" s="277">
        <v>500</v>
      </c>
      <c r="V591" s="277">
        <f>U591</f>
        <v>500</v>
      </c>
      <c r="W591" s="277">
        <v>360</v>
      </c>
      <c r="X591" s="277">
        <f>W591</f>
        <v>360</v>
      </c>
      <c r="Y591" s="274">
        <f>ROUND((P591-T591),1)</f>
        <v>158.30000000000001</v>
      </c>
      <c r="Z591" s="274">
        <f>IF(OR(SUM(V591:V610)="",SUM(Q591:Q610)=""),0,ROUND(IF(SUM(U591:U610)=500,(SUM(Q591:Q610)-SUM(V591:V610))/3.2,IF(SUM(U591:U610)=600,(SUM(Q591:Q610)-SUM(V591:V610))/2.8,0)),1))</f>
        <v>-156.30000000000001</v>
      </c>
      <c r="AA591" s="274">
        <f>IF(OR(SUM(X591:X610)="",SUM(R591:R610)=""),0,ROUND(IF(SUM(W591:W610)=360,(SUM(R591:R610)-SUM(X591:X610))/3.2,IF(SUM(W591:W610)=260,(SUM(R591:R610)-SUM(X591:X610))/2.8,0)),1))</f>
        <v>-112.5</v>
      </c>
      <c r="AB591" s="277"/>
      <c r="AC591" s="271">
        <f>SUM(Y591:AA610)</f>
        <v>-110.5</v>
      </c>
      <c r="AD591" s="497" t="s">
        <v>222</v>
      </c>
      <c r="AE591" s="459"/>
      <c r="AF591" s="460">
        <f>1760/3.33</f>
        <v>528.52852852852857</v>
      </c>
      <c r="AG591" s="461">
        <f>P591-AF591</f>
        <v>-100.22852852852856</v>
      </c>
      <c r="AH591" s="462"/>
    </row>
    <row r="592" spans="1:34" s="124" customFormat="1" ht="15" x14ac:dyDescent="0.25">
      <c r="A592" s="463"/>
      <c r="B592" s="473"/>
      <c r="C592" s="474"/>
      <c r="D592" s="469" t="s">
        <v>263</v>
      </c>
      <c r="E592" s="254" t="s">
        <v>344</v>
      </c>
      <c r="F592" s="255">
        <v>1</v>
      </c>
      <c r="G592" s="236"/>
      <c r="H592" s="236">
        <v>60</v>
      </c>
      <c r="I592" s="475">
        <v>25</v>
      </c>
      <c r="J592" s="475"/>
      <c r="K592" s="458" t="str">
        <f t="shared" si="54"/>
        <v/>
      </c>
      <c r="L592" s="233">
        <f t="shared" si="55"/>
        <v>1.1000000000000001</v>
      </c>
      <c r="M592" s="161">
        <f t="shared" si="52"/>
        <v>44</v>
      </c>
      <c r="N592" s="278"/>
      <c r="O592" s="278"/>
      <c r="P592" s="275"/>
      <c r="Q592" s="278"/>
      <c r="R592" s="275"/>
      <c r="S592" s="278"/>
      <c r="T592" s="278"/>
      <c r="U592" s="278"/>
      <c r="V592" s="278"/>
      <c r="W592" s="278"/>
      <c r="X592" s="278"/>
      <c r="Y592" s="275"/>
      <c r="Z592" s="275"/>
      <c r="AA592" s="275"/>
      <c r="AB592" s="278"/>
      <c r="AC592" s="272"/>
      <c r="AD592" s="462"/>
      <c r="AE592" s="459"/>
      <c r="AF592" s="462"/>
      <c r="AG592" s="466"/>
      <c r="AH592" s="462"/>
    </row>
    <row r="593" spans="1:34" s="124" customFormat="1" ht="15" x14ac:dyDescent="0.25">
      <c r="A593" s="463"/>
      <c r="B593" s="473"/>
      <c r="C593" s="474"/>
      <c r="D593" s="469" t="s">
        <v>263</v>
      </c>
      <c r="E593" s="254" t="s">
        <v>345</v>
      </c>
      <c r="F593" s="255">
        <v>1</v>
      </c>
      <c r="G593" s="236"/>
      <c r="H593" s="236">
        <v>60</v>
      </c>
      <c r="I593" s="475">
        <v>24</v>
      </c>
      <c r="J593" s="475"/>
      <c r="K593" s="458" t="str">
        <f t="shared" si="54"/>
        <v/>
      </c>
      <c r="L593" s="233">
        <f t="shared" si="55"/>
        <v>1.1000000000000001</v>
      </c>
      <c r="M593" s="161">
        <f t="shared" si="52"/>
        <v>44</v>
      </c>
      <c r="N593" s="278"/>
      <c r="O593" s="278"/>
      <c r="P593" s="275"/>
      <c r="Q593" s="278"/>
      <c r="R593" s="275"/>
      <c r="S593" s="278"/>
      <c r="T593" s="278"/>
      <c r="U593" s="278"/>
      <c r="V593" s="278"/>
      <c r="W593" s="278"/>
      <c r="X593" s="278"/>
      <c r="Y593" s="275"/>
      <c r="Z593" s="275"/>
      <c r="AA593" s="275"/>
      <c r="AB593" s="278"/>
      <c r="AC593" s="272"/>
      <c r="AD593" s="462"/>
      <c r="AE593" s="459"/>
      <c r="AF593" s="462"/>
      <c r="AG593" s="466"/>
      <c r="AH593" s="462"/>
    </row>
    <row r="594" spans="1:34" s="124" customFormat="1" ht="15" x14ac:dyDescent="0.25">
      <c r="A594" s="463"/>
      <c r="B594" s="473"/>
      <c r="C594" s="474"/>
      <c r="D594" s="469" t="s">
        <v>454</v>
      </c>
      <c r="E594" s="254" t="s">
        <v>473</v>
      </c>
      <c r="F594" s="255">
        <v>2</v>
      </c>
      <c r="G594" s="236"/>
      <c r="H594" s="236">
        <v>90</v>
      </c>
      <c r="I594" s="475">
        <v>24</v>
      </c>
      <c r="J594" s="475"/>
      <c r="K594" s="458" t="str">
        <f t="shared" si="54"/>
        <v/>
      </c>
      <c r="L594" s="233">
        <f t="shared" si="55"/>
        <v>1.1000000000000001</v>
      </c>
      <c r="M594" s="161">
        <f t="shared" si="52"/>
        <v>66</v>
      </c>
      <c r="N594" s="278"/>
      <c r="O594" s="278"/>
      <c r="P594" s="275"/>
      <c r="Q594" s="278"/>
      <c r="R594" s="275"/>
      <c r="S594" s="278"/>
      <c r="T594" s="278"/>
      <c r="U594" s="278"/>
      <c r="V594" s="278"/>
      <c r="W594" s="278"/>
      <c r="X594" s="278"/>
      <c r="Y594" s="275"/>
      <c r="Z594" s="275"/>
      <c r="AA594" s="275"/>
      <c r="AB594" s="278"/>
      <c r="AC594" s="272"/>
      <c r="AD594" s="462"/>
      <c r="AE594" s="459"/>
      <c r="AF594" s="462"/>
      <c r="AG594" s="466"/>
      <c r="AH594" s="462"/>
    </row>
    <row r="595" spans="1:34" s="124" customFormat="1" ht="15" x14ac:dyDescent="0.25">
      <c r="A595" s="463"/>
      <c r="B595" s="473"/>
      <c r="C595" s="474"/>
      <c r="D595" s="469" t="s">
        <v>414</v>
      </c>
      <c r="E595" s="254" t="s">
        <v>517</v>
      </c>
      <c r="F595" s="255">
        <v>2</v>
      </c>
      <c r="G595" s="236"/>
      <c r="H595" s="236">
        <v>60</v>
      </c>
      <c r="I595" s="475">
        <v>29</v>
      </c>
      <c r="J595" s="475"/>
      <c r="K595" s="458" t="str">
        <f t="shared" si="54"/>
        <v/>
      </c>
      <c r="L595" s="233">
        <f t="shared" si="55"/>
        <v>1.1000000000000001</v>
      </c>
      <c r="M595" s="161">
        <f t="shared" si="52"/>
        <v>44</v>
      </c>
      <c r="N595" s="278"/>
      <c r="O595" s="278"/>
      <c r="P595" s="275"/>
      <c r="Q595" s="278"/>
      <c r="R595" s="275"/>
      <c r="S595" s="278"/>
      <c r="T595" s="278"/>
      <c r="U595" s="278"/>
      <c r="V595" s="278"/>
      <c r="W595" s="278"/>
      <c r="X595" s="278"/>
      <c r="Y595" s="275"/>
      <c r="Z595" s="275"/>
      <c r="AA595" s="275"/>
      <c r="AB595" s="278"/>
      <c r="AC595" s="272"/>
      <c r="AD595" s="462"/>
      <c r="AE595" s="459"/>
      <c r="AF595" s="462"/>
      <c r="AG595" s="466"/>
      <c r="AH595" s="462"/>
    </row>
    <row r="596" spans="1:34" s="124" customFormat="1" ht="15" x14ac:dyDescent="0.25">
      <c r="A596" s="463"/>
      <c r="B596" s="473"/>
      <c r="C596" s="474"/>
      <c r="D596" s="469" t="s">
        <v>441</v>
      </c>
      <c r="E596" s="254" t="s">
        <v>475</v>
      </c>
      <c r="F596" s="255">
        <v>2</v>
      </c>
      <c r="G596" s="236"/>
      <c r="H596" s="236">
        <v>60</v>
      </c>
      <c r="I596" s="475">
        <v>25</v>
      </c>
      <c r="J596" s="475"/>
      <c r="K596" s="458" t="str">
        <f t="shared" si="54"/>
        <v/>
      </c>
      <c r="L596" s="233">
        <f t="shared" si="55"/>
        <v>1.1000000000000001</v>
      </c>
      <c r="M596" s="161">
        <f t="shared" si="52"/>
        <v>44</v>
      </c>
      <c r="N596" s="278"/>
      <c r="O596" s="278"/>
      <c r="P596" s="275"/>
      <c r="Q596" s="278"/>
      <c r="R596" s="275"/>
      <c r="S596" s="278"/>
      <c r="T596" s="278"/>
      <c r="U596" s="278"/>
      <c r="V596" s="278"/>
      <c r="W596" s="278"/>
      <c r="X596" s="278"/>
      <c r="Y596" s="275"/>
      <c r="Z596" s="275"/>
      <c r="AA596" s="275"/>
      <c r="AB596" s="278"/>
      <c r="AC596" s="272"/>
      <c r="AD596" s="462"/>
      <c r="AE596" s="459"/>
      <c r="AF596" s="462"/>
      <c r="AG596" s="466"/>
      <c r="AH596" s="462"/>
    </row>
    <row r="597" spans="1:34" s="124" customFormat="1" ht="15" x14ac:dyDescent="0.25">
      <c r="A597" s="463"/>
      <c r="B597" s="473"/>
      <c r="C597" s="474"/>
      <c r="D597" s="469" t="s">
        <v>441</v>
      </c>
      <c r="E597" s="254" t="s">
        <v>476</v>
      </c>
      <c r="F597" s="255">
        <v>2</v>
      </c>
      <c r="G597" s="236"/>
      <c r="H597" s="236">
        <v>60</v>
      </c>
      <c r="I597" s="475">
        <v>25</v>
      </c>
      <c r="J597" s="475"/>
      <c r="K597" s="458" t="str">
        <f t="shared" si="54"/>
        <v/>
      </c>
      <c r="L597" s="233">
        <f t="shared" si="55"/>
        <v>1.1000000000000001</v>
      </c>
      <c r="M597" s="161">
        <f t="shared" si="52"/>
        <v>44</v>
      </c>
      <c r="N597" s="278"/>
      <c r="O597" s="278"/>
      <c r="P597" s="275"/>
      <c r="Q597" s="278"/>
      <c r="R597" s="275"/>
      <c r="S597" s="278"/>
      <c r="T597" s="278"/>
      <c r="U597" s="278"/>
      <c r="V597" s="278"/>
      <c r="W597" s="278"/>
      <c r="X597" s="278"/>
      <c r="Y597" s="275"/>
      <c r="Z597" s="275"/>
      <c r="AA597" s="275"/>
      <c r="AB597" s="278"/>
      <c r="AC597" s="272"/>
      <c r="AD597" s="462"/>
      <c r="AE597" s="459"/>
      <c r="AF597" s="462"/>
      <c r="AG597" s="466"/>
      <c r="AH597" s="462"/>
    </row>
    <row r="598" spans="1:34" s="124" customFormat="1" ht="15" hidden="1" x14ac:dyDescent="0.25">
      <c r="A598" s="463"/>
      <c r="B598" s="473"/>
      <c r="C598" s="474"/>
      <c r="D598" s="469" t="s">
        <v>493</v>
      </c>
      <c r="E598" s="254" t="s">
        <v>470</v>
      </c>
      <c r="F598" s="255">
        <v>2</v>
      </c>
      <c r="G598" s="236"/>
      <c r="H598" s="236"/>
      <c r="I598" s="475"/>
      <c r="J598" s="475"/>
      <c r="K598" s="458" t="str">
        <f t="shared" si="54"/>
        <v/>
      </c>
      <c r="L598" s="233" t="str">
        <f t="shared" si="55"/>
        <v/>
      </c>
      <c r="M598" s="161">
        <f t="shared" si="52"/>
        <v>0</v>
      </c>
      <c r="N598" s="278"/>
      <c r="O598" s="278"/>
      <c r="P598" s="275"/>
      <c r="Q598" s="278"/>
      <c r="R598" s="275"/>
      <c r="S598" s="278"/>
      <c r="T598" s="278"/>
      <c r="U598" s="278"/>
      <c r="V598" s="278"/>
      <c r="W598" s="278"/>
      <c r="X598" s="278"/>
      <c r="Y598" s="275"/>
      <c r="Z598" s="275"/>
      <c r="AA598" s="275"/>
      <c r="AB598" s="278"/>
      <c r="AC598" s="272"/>
      <c r="AD598" s="462"/>
      <c r="AE598" s="459"/>
      <c r="AF598" s="462"/>
      <c r="AG598" s="466"/>
      <c r="AH598" s="462"/>
    </row>
    <row r="599" spans="1:34" s="124" customFormat="1" ht="15" hidden="1" x14ac:dyDescent="0.25">
      <c r="A599" s="463"/>
      <c r="B599" s="473"/>
      <c r="C599" s="474"/>
      <c r="D599" s="469" t="s">
        <v>489</v>
      </c>
      <c r="E599" s="254" t="s">
        <v>467</v>
      </c>
      <c r="F599" s="255">
        <v>2</v>
      </c>
      <c r="G599" s="236"/>
      <c r="H599" s="236"/>
      <c r="I599" s="475"/>
      <c r="J599" s="475"/>
      <c r="K599" s="458" t="str">
        <f t="shared" si="54"/>
        <v/>
      </c>
      <c r="L599" s="233" t="str">
        <f t="shared" si="55"/>
        <v/>
      </c>
      <c r="M599" s="161">
        <f t="shared" si="52"/>
        <v>0</v>
      </c>
      <c r="N599" s="278"/>
      <c r="O599" s="278"/>
      <c r="P599" s="275"/>
      <c r="Q599" s="278"/>
      <c r="R599" s="275"/>
      <c r="S599" s="278"/>
      <c r="T599" s="278"/>
      <c r="U599" s="278"/>
      <c r="V599" s="278"/>
      <c r="W599" s="278"/>
      <c r="X599" s="278"/>
      <c r="Y599" s="275"/>
      <c r="Z599" s="275"/>
      <c r="AA599" s="275"/>
      <c r="AB599" s="278"/>
      <c r="AC599" s="272"/>
      <c r="AD599" s="462"/>
      <c r="AE599" s="459"/>
      <c r="AF599" s="462"/>
      <c r="AG599" s="466"/>
      <c r="AH599" s="462"/>
    </row>
    <row r="600" spans="1:34" s="124" customFormat="1" ht="15" hidden="1" x14ac:dyDescent="0.25">
      <c r="A600" s="463"/>
      <c r="B600" s="473"/>
      <c r="C600" s="474"/>
      <c r="D600" s="469" t="s">
        <v>489</v>
      </c>
      <c r="E600" s="254" t="s">
        <v>471</v>
      </c>
      <c r="F600" s="255">
        <v>2</v>
      </c>
      <c r="G600" s="236"/>
      <c r="H600" s="236"/>
      <c r="I600" s="475"/>
      <c r="J600" s="475"/>
      <c r="K600" s="458" t="str">
        <f t="shared" si="54"/>
        <v/>
      </c>
      <c r="L600" s="233" t="str">
        <f t="shared" si="55"/>
        <v/>
      </c>
      <c r="M600" s="161">
        <f t="shared" si="52"/>
        <v>0</v>
      </c>
      <c r="N600" s="278"/>
      <c r="O600" s="278"/>
      <c r="P600" s="275"/>
      <c r="Q600" s="278"/>
      <c r="R600" s="275"/>
      <c r="S600" s="278"/>
      <c r="T600" s="278"/>
      <c r="U600" s="278"/>
      <c r="V600" s="278"/>
      <c r="W600" s="278"/>
      <c r="X600" s="278"/>
      <c r="Y600" s="275"/>
      <c r="Z600" s="275"/>
      <c r="AA600" s="275"/>
      <c r="AB600" s="278"/>
      <c r="AC600" s="272"/>
      <c r="AD600" s="462"/>
      <c r="AE600" s="459"/>
      <c r="AF600" s="462"/>
      <c r="AG600" s="466"/>
      <c r="AH600" s="462"/>
    </row>
    <row r="601" spans="1:34" s="124" customFormat="1" ht="17.25" hidden="1" customHeight="1" x14ac:dyDescent="0.25">
      <c r="A601" s="463"/>
      <c r="B601" s="473"/>
      <c r="C601" s="474"/>
      <c r="D601" s="467" t="s">
        <v>494</v>
      </c>
      <c r="E601" s="254" t="s">
        <v>241</v>
      </c>
      <c r="F601" s="255">
        <v>2</v>
      </c>
      <c r="G601" s="236"/>
      <c r="H601" s="236"/>
      <c r="I601" s="475">
        <v>48</v>
      </c>
      <c r="J601" s="475"/>
      <c r="K601" s="458" t="str">
        <f t="shared" si="54"/>
        <v/>
      </c>
      <c r="L601" s="233" t="str">
        <f t="shared" si="55"/>
        <v/>
      </c>
      <c r="M601" s="161">
        <f t="shared" si="52"/>
        <v>0</v>
      </c>
      <c r="N601" s="278"/>
      <c r="O601" s="278"/>
      <c r="P601" s="275"/>
      <c r="Q601" s="278"/>
      <c r="R601" s="275"/>
      <c r="S601" s="278"/>
      <c r="T601" s="278"/>
      <c r="U601" s="278"/>
      <c r="V601" s="278"/>
      <c r="W601" s="278"/>
      <c r="X601" s="278"/>
      <c r="Y601" s="275"/>
      <c r="Z601" s="275"/>
      <c r="AA601" s="275"/>
      <c r="AB601" s="278"/>
      <c r="AC601" s="272"/>
      <c r="AD601" s="462"/>
      <c r="AE601" s="459"/>
      <c r="AF601" s="462"/>
      <c r="AG601" s="466"/>
      <c r="AH601" s="462"/>
    </row>
    <row r="602" spans="1:34" s="124" customFormat="1" ht="15" customHeight="1" x14ac:dyDescent="0.25">
      <c r="A602" s="463"/>
      <c r="B602" s="473"/>
      <c r="C602" s="474"/>
      <c r="D602" s="467" t="s">
        <v>466</v>
      </c>
      <c r="E602" s="254" t="s">
        <v>242</v>
      </c>
      <c r="F602" s="255">
        <v>2</v>
      </c>
      <c r="G602" s="236">
        <v>15</v>
      </c>
      <c r="H602" s="236"/>
      <c r="I602" s="475">
        <v>48</v>
      </c>
      <c r="J602" s="475"/>
      <c r="K602" s="458">
        <f t="shared" si="54"/>
        <v>1.2100000000000002</v>
      </c>
      <c r="L602" s="233" t="str">
        <f t="shared" si="55"/>
        <v/>
      </c>
      <c r="M602" s="161">
        <f t="shared" si="52"/>
        <v>18.2</v>
      </c>
      <c r="N602" s="278"/>
      <c r="O602" s="278"/>
      <c r="P602" s="275"/>
      <c r="Q602" s="278"/>
      <c r="R602" s="275"/>
      <c r="S602" s="278"/>
      <c r="T602" s="278"/>
      <c r="U602" s="278"/>
      <c r="V602" s="278"/>
      <c r="W602" s="278"/>
      <c r="X602" s="278"/>
      <c r="Y602" s="275"/>
      <c r="Z602" s="275"/>
      <c r="AA602" s="275"/>
      <c r="AB602" s="278"/>
      <c r="AC602" s="272"/>
      <c r="AD602" s="462"/>
      <c r="AE602" s="459"/>
      <c r="AF602" s="462"/>
      <c r="AG602" s="466"/>
      <c r="AH602" s="462"/>
    </row>
    <row r="603" spans="1:34" s="124" customFormat="1" ht="15" customHeight="1" x14ac:dyDescent="0.25">
      <c r="A603" s="463"/>
      <c r="B603" s="473"/>
      <c r="C603" s="474"/>
      <c r="D603" s="469" t="s">
        <v>450</v>
      </c>
      <c r="E603" s="254" t="s">
        <v>465</v>
      </c>
      <c r="F603" s="255">
        <v>2</v>
      </c>
      <c r="G603" s="236"/>
      <c r="H603" s="236">
        <v>60</v>
      </c>
      <c r="I603" s="475">
        <v>25</v>
      </c>
      <c r="J603" s="475"/>
      <c r="K603" s="458" t="str">
        <f t="shared" si="54"/>
        <v/>
      </c>
      <c r="L603" s="233">
        <f t="shared" si="55"/>
        <v>1.1000000000000001</v>
      </c>
      <c r="M603" s="161">
        <f t="shared" si="52"/>
        <v>44</v>
      </c>
      <c r="N603" s="278"/>
      <c r="O603" s="278"/>
      <c r="P603" s="275"/>
      <c r="Q603" s="278"/>
      <c r="R603" s="275"/>
      <c r="S603" s="278"/>
      <c r="T603" s="278"/>
      <c r="U603" s="278"/>
      <c r="V603" s="278"/>
      <c r="W603" s="278"/>
      <c r="X603" s="278"/>
      <c r="Y603" s="275"/>
      <c r="Z603" s="275"/>
      <c r="AA603" s="275"/>
      <c r="AB603" s="278"/>
      <c r="AC603" s="272"/>
      <c r="AD603" s="462"/>
      <c r="AE603" s="459"/>
      <c r="AF603" s="462"/>
      <c r="AG603" s="466"/>
      <c r="AH603" s="462"/>
    </row>
    <row r="604" spans="1:34" s="124" customFormat="1" ht="15" hidden="1" customHeight="1" x14ac:dyDescent="0.25">
      <c r="A604" s="463"/>
      <c r="B604" s="473"/>
      <c r="C604" s="474"/>
      <c r="D604" s="469"/>
      <c r="E604" s="254"/>
      <c r="F604" s="255"/>
      <c r="G604" s="236"/>
      <c r="H604" s="236"/>
      <c r="I604" s="475"/>
      <c r="J604" s="475"/>
      <c r="K604" s="458" t="str">
        <f t="shared" si="54"/>
        <v/>
      </c>
      <c r="L604" s="233" t="str">
        <f t="shared" si="55"/>
        <v/>
      </c>
      <c r="M604" s="161">
        <f t="shared" si="52"/>
        <v>0</v>
      </c>
      <c r="N604" s="278"/>
      <c r="O604" s="278"/>
      <c r="P604" s="275"/>
      <c r="Q604" s="278"/>
      <c r="R604" s="275"/>
      <c r="S604" s="278"/>
      <c r="T604" s="278"/>
      <c r="U604" s="278"/>
      <c r="V604" s="278"/>
      <c r="W604" s="278"/>
      <c r="X604" s="278"/>
      <c r="Y604" s="275"/>
      <c r="Z604" s="275"/>
      <c r="AA604" s="275"/>
      <c r="AB604" s="278"/>
      <c r="AC604" s="272"/>
      <c r="AD604" s="462"/>
      <c r="AE604" s="459"/>
      <c r="AF604" s="462"/>
      <c r="AG604" s="466"/>
      <c r="AH604" s="462"/>
    </row>
    <row r="605" spans="1:34" s="124" customFormat="1" ht="15" hidden="1" customHeight="1" x14ac:dyDescent="0.25">
      <c r="A605" s="463"/>
      <c r="B605" s="473"/>
      <c r="C605" s="474"/>
      <c r="D605" s="469"/>
      <c r="E605" s="254"/>
      <c r="F605" s="255"/>
      <c r="G605" s="236"/>
      <c r="H605" s="236"/>
      <c r="I605" s="475"/>
      <c r="J605" s="475"/>
      <c r="K605" s="458" t="str">
        <f t="shared" si="54"/>
        <v/>
      </c>
      <c r="L605" s="233" t="str">
        <f t="shared" si="55"/>
        <v/>
      </c>
      <c r="M605" s="161">
        <f t="shared" si="52"/>
        <v>0</v>
      </c>
      <c r="N605" s="278"/>
      <c r="O605" s="278"/>
      <c r="P605" s="275"/>
      <c r="Q605" s="278"/>
      <c r="R605" s="275"/>
      <c r="S605" s="278"/>
      <c r="T605" s="278"/>
      <c r="U605" s="278"/>
      <c r="V605" s="278"/>
      <c r="W605" s="278"/>
      <c r="X605" s="278"/>
      <c r="Y605" s="275"/>
      <c r="Z605" s="275"/>
      <c r="AA605" s="275"/>
      <c r="AB605" s="278"/>
      <c r="AC605" s="272"/>
      <c r="AD605" s="462"/>
      <c r="AE605" s="459"/>
      <c r="AF605" s="462"/>
      <c r="AG605" s="466"/>
      <c r="AH605" s="462"/>
    </row>
    <row r="606" spans="1:34" s="124" customFormat="1" ht="15" hidden="1" customHeight="1" x14ac:dyDescent="0.25">
      <c r="A606" s="463"/>
      <c r="B606" s="473"/>
      <c r="C606" s="474"/>
      <c r="D606" s="469"/>
      <c r="E606" s="254"/>
      <c r="F606" s="255"/>
      <c r="G606" s="236"/>
      <c r="H606" s="236"/>
      <c r="I606" s="475"/>
      <c r="J606" s="475"/>
      <c r="K606" s="458" t="str">
        <f t="shared" si="54"/>
        <v/>
      </c>
      <c r="L606" s="233" t="str">
        <f t="shared" si="55"/>
        <v/>
      </c>
      <c r="M606" s="161">
        <f t="shared" si="52"/>
        <v>0</v>
      </c>
      <c r="N606" s="278"/>
      <c r="O606" s="278"/>
      <c r="P606" s="275"/>
      <c r="Q606" s="278"/>
      <c r="R606" s="275"/>
      <c r="S606" s="278"/>
      <c r="T606" s="278"/>
      <c r="U606" s="278"/>
      <c r="V606" s="278"/>
      <c r="W606" s="278"/>
      <c r="X606" s="278"/>
      <c r="Y606" s="275"/>
      <c r="Z606" s="275"/>
      <c r="AA606" s="275"/>
      <c r="AB606" s="278"/>
      <c r="AC606" s="272"/>
      <c r="AD606" s="462"/>
      <c r="AE606" s="459"/>
      <c r="AF606" s="462"/>
      <c r="AG606" s="466"/>
      <c r="AH606" s="462"/>
    </row>
    <row r="607" spans="1:34" s="124" customFormat="1" ht="15" hidden="1" customHeight="1" x14ac:dyDescent="0.25">
      <c r="A607" s="463"/>
      <c r="B607" s="473"/>
      <c r="C607" s="474"/>
      <c r="D607" s="469"/>
      <c r="E607" s="254"/>
      <c r="F607" s="255"/>
      <c r="G607" s="236"/>
      <c r="H607" s="236"/>
      <c r="I607" s="475"/>
      <c r="J607" s="475"/>
      <c r="K607" s="458" t="str">
        <f t="shared" si="54"/>
        <v/>
      </c>
      <c r="L607" s="233" t="str">
        <f t="shared" si="55"/>
        <v/>
      </c>
      <c r="M607" s="161">
        <f t="shared" si="52"/>
        <v>0</v>
      </c>
      <c r="N607" s="278"/>
      <c r="O607" s="278"/>
      <c r="P607" s="275"/>
      <c r="Q607" s="278"/>
      <c r="R607" s="275"/>
      <c r="S607" s="278"/>
      <c r="T607" s="278"/>
      <c r="U607" s="278"/>
      <c r="V607" s="278"/>
      <c r="W607" s="278"/>
      <c r="X607" s="278"/>
      <c r="Y607" s="275"/>
      <c r="Z607" s="275"/>
      <c r="AA607" s="275"/>
      <c r="AB607" s="278"/>
      <c r="AC607" s="272"/>
      <c r="AD607" s="462"/>
      <c r="AE607" s="459"/>
      <c r="AF607" s="462"/>
      <c r="AG607" s="466"/>
      <c r="AH607" s="462"/>
    </row>
    <row r="608" spans="1:34" s="124" customFormat="1" ht="15" hidden="1" customHeight="1" x14ac:dyDescent="0.25">
      <c r="A608" s="463"/>
      <c r="B608" s="473"/>
      <c r="C608" s="474"/>
      <c r="D608" s="469"/>
      <c r="E608" s="254"/>
      <c r="F608" s="255"/>
      <c r="G608" s="236"/>
      <c r="H608" s="236"/>
      <c r="I608" s="475"/>
      <c r="J608" s="475"/>
      <c r="K608" s="458" t="str">
        <f t="shared" si="54"/>
        <v/>
      </c>
      <c r="L608" s="233" t="str">
        <f t="shared" si="55"/>
        <v/>
      </c>
      <c r="M608" s="161">
        <f t="shared" si="52"/>
        <v>0</v>
      </c>
      <c r="N608" s="278"/>
      <c r="O608" s="278"/>
      <c r="P608" s="275"/>
      <c r="Q608" s="278"/>
      <c r="R608" s="275"/>
      <c r="S608" s="278"/>
      <c r="T608" s="278"/>
      <c r="U608" s="278"/>
      <c r="V608" s="278"/>
      <c r="W608" s="278"/>
      <c r="X608" s="278"/>
      <c r="Y608" s="275"/>
      <c r="Z608" s="275"/>
      <c r="AA608" s="275"/>
      <c r="AB608" s="278"/>
      <c r="AC608" s="272"/>
      <c r="AD608" s="462"/>
      <c r="AE608" s="459"/>
      <c r="AF608" s="462"/>
      <c r="AG608" s="466"/>
      <c r="AH608" s="462"/>
    </row>
    <row r="609" spans="1:34" s="124" customFormat="1" ht="15" customHeight="1" x14ac:dyDescent="0.25">
      <c r="A609" s="463"/>
      <c r="B609" s="464" t="s">
        <v>225</v>
      </c>
      <c r="C609" s="474"/>
      <c r="D609" s="469"/>
      <c r="E609" s="254"/>
      <c r="F609" s="255"/>
      <c r="G609" s="236"/>
      <c r="H609" s="236"/>
      <c r="I609" s="475"/>
      <c r="J609" s="475"/>
      <c r="K609" s="458" t="str">
        <f t="shared" si="54"/>
        <v/>
      </c>
      <c r="L609" s="233" t="str">
        <f t="shared" si="55"/>
        <v/>
      </c>
      <c r="M609" s="161">
        <f t="shared" si="52"/>
        <v>0</v>
      </c>
      <c r="N609" s="278"/>
      <c r="O609" s="278"/>
      <c r="P609" s="275"/>
      <c r="Q609" s="278"/>
      <c r="R609" s="275"/>
      <c r="S609" s="278"/>
      <c r="T609" s="278"/>
      <c r="U609" s="278"/>
      <c r="V609" s="278"/>
      <c r="W609" s="278"/>
      <c r="X609" s="278"/>
      <c r="Y609" s="275"/>
      <c r="Z609" s="275"/>
      <c r="AA609" s="275"/>
      <c r="AB609" s="278"/>
      <c r="AC609" s="272"/>
      <c r="AD609" s="462"/>
      <c r="AE609" s="459"/>
      <c r="AF609" s="462"/>
      <c r="AG609" s="466"/>
      <c r="AH609" s="462"/>
    </row>
    <row r="610" spans="1:34" s="124" customFormat="1" ht="15" x14ac:dyDescent="0.25">
      <c r="A610" s="470"/>
      <c r="B610" s="471">
        <f>SUM(M591:M610)</f>
        <v>387.8</v>
      </c>
      <c r="C610" s="477"/>
      <c r="D610" s="469"/>
      <c r="E610" s="254"/>
      <c r="F610" s="255"/>
      <c r="G610" s="236"/>
      <c r="H610" s="236"/>
      <c r="I610" s="475"/>
      <c r="J610" s="475"/>
      <c r="K610" s="458" t="str">
        <f t="shared" si="54"/>
        <v/>
      </c>
      <c r="L610" s="233" t="str">
        <f t="shared" si="55"/>
        <v/>
      </c>
      <c r="M610" s="161">
        <f t="shared" si="52"/>
        <v>0</v>
      </c>
      <c r="N610" s="279"/>
      <c r="O610" s="279"/>
      <c r="P610" s="276"/>
      <c r="Q610" s="279"/>
      <c r="R610" s="276"/>
      <c r="S610" s="279"/>
      <c r="T610" s="279"/>
      <c r="U610" s="279"/>
      <c r="V610" s="279"/>
      <c r="W610" s="279"/>
      <c r="X610" s="279"/>
      <c r="Y610" s="276"/>
      <c r="Z610" s="276"/>
      <c r="AA610" s="276"/>
      <c r="AB610" s="279"/>
      <c r="AC610" s="273"/>
      <c r="AD610" s="462"/>
      <c r="AE610" s="459"/>
      <c r="AF610" s="462"/>
      <c r="AG610" s="466"/>
      <c r="AH610" s="462"/>
    </row>
    <row r="611" spans="1:34" s="124" customFormat="1" ht="15" x14ac:dyDescent="0.25">
      <c r="A611" s="452">
        <v>31</v>
      </c>
      <c r="B611" s="453" t="str">
        <f>'[1]danh sach'!B41</f>
        <v xml:space="preserve">Trần Hiếu </v>
      </c>
      <c r="C611" s="454" t="str">
        <f>'[1]danh sach'!C41</f>
        <v xml:space="preserve">Trinh </v>
      </c>
      <c r="D611" s="469" t="s">
        <v>243</v>
      </c>
      <c r="E611" s="254" t="s">
        <v>376</v>
      </c>
      <c r="F611" s="255">
        <v>1</v>
      </c>
      <c r="G611" s="236"/>
      <c r="H611" s="236">
        <v>60</v>
      </c>
      <c r="I611" s="475">
        <v>24</v>
      </c>
      <c r="J611" s="475"/>
      <c r="K611" s="458" t="str">
        <f t="shared" si="54"/>
        <v/>
      </c>
      <c r="L611" s="233">
        <f t="shared" si="55"/>
        <v>1.1000000000000001</v>
      </c>
      <c r="M611" s="161">
        <f t="shared" si="52"/>
        <v>44</v>
      </c>
      <c r="N611" s="277">
        <f>'[2]danh sach'!O41</f>
        <v>40.5</v>
      </c>
      <c r="O611" s="277"/>
      <c r="P611" s="274">
        <f>SUM(M611:M630)+N611+O611</f>
        <v>402.7</v>
      </c>
      <c r="Q611" s="277"/>
      <c r="R611" s="274">
        <f>'Mau B2'!L41</f>
        <v>0</v>
      </c>
      <c r="S611" s="277">
        <f>'[2]danh sach'!J41</f>
        <v>270</v>
      </c>
      <c r="T611" s="277">
        <f t="shared" ref="T611" si="57">S611</f>
        <v>270</v>
      </c>
      <c r="U611" s="277">
        <v>500</v>
      </c>
      <c r="V611" s="277">
        <f>U611</f>
        <v>500</v>
      </c>
      <c r="W611" s="277">
        <v>360</v>
      </c>
      <c r="X611" s="277">
        <f>W611</f>
        <v>360</v>
      </c>
      <c r="Y611" s="274">
        <f>ROUND((P611-T611),1)</f>
        <v>132.69999999999999</v>
      </c>
      <c r="Z611" s="274">
        <f>IF(OR(SUM(V611:V630)="",SUM(Q611:Q630)=""),0,ROUND(IF(SUM(U611:U630)=500,(SUM(Q611:Q630)-SUM(V611:V630))/3.2,IF(SUM(U611:U630)=600,(SUM(Q611:Q630)-SUM(V611:V630))/2.8,0)),1))</f>
        <v>-156.30000000000001</v>
      </c>
      <c r="AA611" s="274">
        <f>IF(OR(SUM(X611:X630)="",SUM(R611:R630)=""),0,ROUND(IF(SUM(W611:W630)=360,(SUM(R611:R630)-SUM(X611:X630))/3.2,IF(SUM(W611:W630)=260,(SUM(R611:R630)-SUM(X611:X630))/2.8,0)),1))</f>
        <v>-112.5</v>
      </c>
      <c r="AB611" s="277"/>
      <c r="AC611" s="271">
        <f>SUM(Y611:AA630)</f>
        <v>-136.10000000000002</v>
      </c>
      <c r="AD611" s="462" t="s">
        <v>224</v>
      </c>
      <c r="AE611" s="459"/>
      <c r="AF611" s="460">
        <f>1760/3.33</f>
        <v>528.52852852852857</v>
      </c>
      <c r="AG611" s="461">
        <f>P611-AF611</f>
        <v>-125.82852852852858</v>
      </c>
      <c r="AH611" s="462"/>
    </row>
    <row r="612" spans="1:34" s="124" customFormat="1" ht="15" x14ac:dyDescent="0.25">
      <c r="A612" s="463"/>
      <c r="B612" s="473"/>
      <c r="C612" s="474"/>
      <c r="D612" s="469" t="s">
        <v>259</v>
      </c>
      <c r="E612" s="254" t="s">
        <v>257</v>
      </c>
      <c r="F612" s="255">
        <v>1</v>
      </c>
      <c r="G612" s="236">
        <v>30</v>
      </c>
      <c r="H612" s="236"/>
      <c r="I612" s="475">
        <v>50</v>
      </c>
      <c r="J612" s="475"/>
      <c r="K612" s="458">
        <f t="shared" si="54"/>
        <v>1.2100000000000002</v>
      </c>
      <c r="L612" s="233" t="str">
        <f t="shared" si="55"/>
        <v/>
      </c>
      <c r="M612" s="161">
        <f t="shared" si="52"/>
        <v>36.299999999999997</v>
      </c>
      <c r="N612" s="278"/>
      <c r="O612" s="278"/>
      <c r="P612" s="275"/>
      <c r="Q612" s="278"/>
      <c r="R612" s="275"/>
      <c r="S612" s="278"/>
      <c r="T612" s="278"/>
      <c r="U612" s="278"/>
      <c r="V612" s="278"/>
      <c r="W612" s="278"/>
      <c r="X612" s="278"/>
      <c r="Y612" s="275"/>
      <c r="Z612" s="275"/>
      <c r="AA612" s="275"/>
      <c r="AB612" s="278"/>
      <c r="AC612" s="272"/>
      <c r="AD612" s="462"/>
      <c r="AE612" s="459"/>
      <c r="AF612" s="462"/>
      <c r="AG612" s="466"/>
      <c r="AH612" s="462"/>
    </row>
    <row r="613" spans="1:34" s="124" customFormat="1" ht="15" x14ac:dyDescent="0.25">
      <c r="A613" s="463"/>
      <c r="B613" s="473"/>
      <c r="C613" s="474"/>
      <c r="D613" s="469" t="s">
        <v>259</v>
      </c>
      <c r="E613" s="254" t="s">
        <v>258</v>
      </c>
      <c r="F613" s="255">
        <v>1</v>
      </c>
      <c r="G613" s="236">
        <v>30</v>
      </c>
      <c r="H613" s="236"/>
      <c r="I613" s="475">
        <v>55</v>
      </c>
      <c r="J613" s="475"/>
      <c r="K613" s="458">
        <f t="shared" si="54"/>
        <v>1.2100000000000002</v>
      </c>
      <c r="L613" s="233" t="str">
        <f t="shared" si="55"/>
        <v/>
      </c>
      <c r="M613" s="161">
        <f t="shared" si="52"/>
        <v>36.299999999999997</v>
      </c>
      <c r="N613" s="278"/>
      <c r="O613" s="278"/>
      <c r="P613" s="275"/>
      <c r="Q613" s="278"/>
      <c r="R613" s="275"/>
      <c r="S613" s="278"/>
      <c r="T613" s="278"/>
      <c r="U613" s="278"/>
      <c r="V613" s="278"/>
      <c r="W613" s="278"/>
      <c r="X613" s="278"/>
      <c r="Y613" s="275"/>
      <c r="Z613" s="275"/>
      <c r="AA613" s="275"/>
      <c r="AB613" s="278"/>
      <c r="AC613" s="272"/>
      <c r="AD613" s="462"/>
      <c r="AE613" s="459"/>
      <c r="AF613" s="462"/>
      <c r="AG613" s="466"/>
      <c r="AH613" s="462"/>
    </row>
    <row r="614" spans="1:34" s="124" customFormat="1" ht="15" x14ac:dyDescent="0.25">
      <c r="A614" s="463"/>
      <c r="B614" s="473"/>
      <c r="C614" s="474"/>
      <c r="D614" s="469" t="s">
        <v>259</v>
      </c>
      <c r="E614" s="254" t="s">
        <v>241</v>
      </c>
      <c r="F614" s="255">
        <v>1</v>
      </c>
      <c r="G614" s="236">
        <v>30</v>
      </c>
      <c r="H614" s="236"/>
      <c r="I614" s="475">
        <v>51</v>
      </c>
      <c r="J614" s="475"/>
      <c r="K614" s="458">
        <f t="shared" si="54"/>
        <v>1.2100000000000002</v>
      </c>
      <c r="L614" s="233" t="str">
        <f t="shared" si="55"/>
        <v/>
      </c>
      <c r="M614" s="161">
        <f t="shared" si="52"/>
        <v>36.299999999999997</v>
      </c>
      <c r="N614" s="278"/>
      <c r="O614" s="278"/>
      <c r="P614" s="275"/>
      <c r="Q614" s="278"/>
      <c r="R614" s="275"/>
      <c r="S614" s="278"/>
      <c r="T614" s="278"/>
      <c r="U614" s="278"/>
      <c r="V614" s="278"/>
      <c r="W614" s="278"/>
      <c r="X614" s="278"/>
      <c r="Y614" s="275"/>
      <c r="Z614" s="275"/>
      <c r="AA614" s="275"/>
      <c r="AB614" s="278"/>
      <c r="AC614" s="272"/>
      <c r="AD614" s="462"/>
      <c r="AE614" s="459"/>
      <c r="AF614" s="462"/>
      <c r="AG614" s="466"/>
      <c r="AH614" s="462"/>
    </row>
    <row r="615" spans="1:34" s="124" customFormat="1" ht="15" x14ac:dyDescent="0.25">
      <c r="A615" s="463"/>
      <c r="B615" s="473"/>
      <c r="C615" s="474"/>
      <c r="D615" s="469" t="s">
        <v>259</v>
      </c>
      <c r="E615" s="254" t="s">
        <v>242</v>
      </c>
      <c r="F615" s="255">
        <v>1</v>
      </c>
      <c r="G615" s="236">
        <v>30</v>
      </c>
      <c r="H615" s="236"/>
      <c r="I615" s="475">
        <v>48</v>
      </c>
      <c r="J615" s="475"/>
      <c r="K615" s="458">
        <f t="shared" si="54"/>
        <v>1.2100000000000002</v>
      </c>
      <c r="L615" s="233" t="str">
        <f t="shared" si="55"/>
        <v/>
      </c>
      <c r="M615" s="161">
        <f t="shared" si="52"/>
        <v>36.299999999999997</v>
      </c>
      <c r="N615" s="278"/>
      <c r="O615" s="278"/>
      <c r="P615" s="275"/>
      <c r="Q615" s="278"/>
      <c r="R615" s="275"/>
      <c r="S615" s="278"/>
      <c r="T615" s="278"/>
      <c r="U615" s="278"/>
      <c r="V615" s="278"/>
      <c r="W615" s="278"/>
      <c r="X615" s="278"/>
      <c r="Y615" s="275"/>
      <c r="Z615" s="275"/>
      <c r="AA615" s="275"/>
      <c r="AB615" s="278"/>
      <c r="AC615" s="272"/>
      <c r="AD615" s="462"/>
      <c r="AE615" s="459"/>
      <c r="AF615" s="462"/>
      <c r="AG615" s="466"/>
      <c r="AH615" s="462"/>
    </row>
    <row r="616" spans="1:34" s="124" customFormat="1" ht="15" x14ac:dyDescent="0.25">
      <c r="A616" s="463"/>
      <c r="B616" s="473"/>
      <c r="C616" s="474"/>
      <c r="D616" s="469" t="s">
        <v>260</v>
      </c>
      <c r="E616" s="254" t="s">
        <v>377</v>
      </c>
      <c r="F616" s="255">
        <v>1</v>
      </c>
      <c r="G616" s="236">
        <v>30</v>
      </c>
      <c r="H616" s="236"/>
      <c r="I616" s="475">
        <v>23</v>
      </c>
      <c r="J616" s="475"/>
      <c r="K616" s="458">
        <f t="shared" si="54"/>
        <v>1</v>
      </c>
      <c r="L616" s="233" t="str">
        <f t="shared" si="55"/>
        <v/>
      </c>
      <c r="M616" s="161">
        <f t="shared" si="52"/>
        <v>30</v>
      </c>
      <c r="N616" s="278"/>
      <c r="O616" s="278"/>
      <c r="P616" s="275"/>
      <c r="Q616" s="278"/>
      <c r="R616" s="275"/>
      <c r="S616" s="278"/>
      <c r="T616" s="278"/>
      <c r="U616" s="278"/>
      <c r="V616" s="278"/>
      <c r="W616" s="278"/>
      <c r="X616" s="278"/>
      <c r="Y616" s="275"/>
      <c r="Z616" s="275"/>
      <c r="AA616" s="275"/>
      <c r="AB616" s="278"/>
      <c r="AC616" s="272"/>
      <c r="AD616" s="462"/>
      <c r="AE616" s="459"/>
      <c r="AF616" s="462"/>
      <c r="AG616" s="466"/>
      <c r="AH616" s="462"/>
    </row>
    <row r="617" spans="1:34" s="124" customFormat="1" ht="15" x14ac:dyDescent="0.25">
      <c r="A617" s="463"/>
      <c r="B617" s="473"/>
      <c r="C617" s="474"/>
      <c r="D617" s="469" t="s">
        <v>260</v>
      </c>
      <c r="E617" s="254" t="s">
        <v>250</v>
      </c>
      <c r="F617" s="255">
        <v>1</v>
      </c>
      <c r="G617" s="236">
        <v>30</v>
      </c>
      <c r="H617" s="236"/>
      <c r="I617" s="475">
        <v>50</v>
      </c>
      <c r="J617" s="475"/>
      <c r="K617" s="458">
        <f t="shared" si="54"/>
        <v>1.1000000000000001</v>
      </c>
      <c r="L617" s="233" t="str">
        <f t="shared" si="55"/>
        <v/>
      </c>
      <c r="M617" s="161">
        <f t="shared" si="52"/>
        <v>33</v>
      </c>
      <c r="N617" s="278"/>
      <c r="O617" s="278"/>
      <c r="P617" s="275"/>
      <c r="Q617" s="278"/>
      <c r="R617" s="275"/>
      <c r="S617" s="278"/>
      <c r="T617" s="278"/>
      <c r="U617" s="278"/>
      <c r="V617" s="278"/>
      <c r="W617" s="278"/>
      <c r="X617" s="278"/>
      <c r="Y617" s="275"/>
      <c r="Z617" s="275"/>
      <c r="AA617" s="275"/>
      <c r="AB617" s="278"/>
      <c r="AC617" s="272"/>
      <c r="AD617" s="462"/>
      <c r="AE617" s="459"/>
      <c r="AF617" s="462"/>
      <c r="AG617" s="466"/>
      <c r="AH617" s="462"/>
    </row>
    <row r="618" spans="1:34" s="124" customFormat="1" ht="15" x14ac:dyDescent="0.25">
      <c r="A618" s="463"/>
      <c r="B618" s="473"/>
      <c r="C618" s="474"/>
      <c r="D618" s="469" t="s">
        <v>249</v>
      </c>
      <c r="E618" s="254" t="s">
        <v>386</v>
      </c>
      <c r="F618" s="255">
        <v>1</v>
      </c>
      <c r="G618" s="236"/>
      <c r="H618" s="236">
        <v>15</v>
      </c>
      <c r="I618" s="475">
        <v>24</v>
      </c>
      <c r="J618" s="475"/>
      <c r="K618" s="458" t="str">
        <f t="shared" si="54"/>
        <v/>
      </c>
      <c r="L618" s="233">
        <f t="shared" si="55"/>
        <v>1</v>
      </c>
      <c r="M618" s="161">
        <f t="shared" si="52"/>
        <v>10</v>
      </c>
      <c r="N618" s="278"/>
      <c r="O618" s="278"/>
      <c r="P618" s="275"/>
      <c r="Q618" s="278"/>
      <c r="R618" s="275"/>
      <c r="S618" s="278"/>
      <c r="T618" s="278"/>
      <c r="U618" s="278"/>
      <c r="V618" s="278"/>
      <c r="W618" s="278"/>
      <c r="X618" s="278"/>
      <c r="Y618" s="275"/>
      <c r="Z618" s="275"/>
      <c r="AA618" s="275"/>
      <c r="AB618" s="278"/>
      <c r="AC618" s="272"/>
      <c r="AD618" s="462"/>
      <c r="AE618" s="459"/>
      <c r="AF618" s="462"/>
      <c r="AG618" s="466"/>
      <c r="AH618" s="462"/>
    </row>
    <row r="619" spans="1:34" s="124" customFormat="1" ht="15" x14ac:dyDescent="0.25">
      <c r="A619" s="463"/>
      <c r="B619" s="473"/>
      <c r="C619" s="474"/>
      <c r="D619" s="523" t="s">
        <v>403</v>
      </c>
      <c r="E619" s="254" t="s">
        <v>412</v>
      </c>
      <c r="F619" s="255">
        <v>2</v>
      </c>
      <c r="G619" s="236"/>
      <c r="H619" s="236">
        <v>150</v>
      </c>
      <c r="I619" s="475">
        <v>20</v>
      </c>
      <c r="J619" s="475"/>
      <c r="K619" s="458" t="str">
        <f t="shared" si="54"/>
        <v/>
      </c>
      <c r="L619" s="233">
        <f t="shared" si="55"/>
        <v>1</v>
      </c>
      <c r="M619" s="161">
        <f t="shared" si="52"/>
        <v>100</v>
      </c>
      <c r="N619" s="278"/>
      <c r="O619" s="278"/>
      <c r="P619" s="275"/>
      <c r="Q619" s="278"/>
      <c r="R619" s="275"/>
      <c r="S619" s="278"/>
      <c r="T619" s="278"/>
      <c r="U619" s="278"/>
      <c r="V619" s="278"/>
      <c r="W619" s="278"/>
      <c r="X619" s="278"/>
      <c r="Y619" s="275"/>
      <c r="Z619" s="275"/>
      <c r="AA619" s="275"/>
      <c r="AB619" s="278"/>
      <c r="AC619" s="272"/>
      <c r="AD619" s="462"/>
      <c r="AE619" s="459"/>
      <c r="AF619" s="462"/>
      <c r="AG619" s="466"/>
      <c r="AH619" s="462"/>
    </row>
    <row r="620" spans="1:34" s="124" customFormat="1" ht="27.75" hidden="1" customHeight="1" x14ac:dyDescent="0.25">
      <c r="A620" s="463"/>
      <c r="B620" s="473"/>
      <c r="C620" s="474"/>
      <c r="D620" s="258" t="s">
        <v>486</v>
      </c>
      <c r="E620" s="254" t="s">
        <v>477</v>
      </c>
      <c r="F620" s="255">
        <v>2</v>
      </c>
      <c r="G620" s="236"/>
      <c r="H620" s="236"/>
      <c r="I620" s="475"/>
      <c r="J620" s="475"/>
      <c r="K620" s="458" t="str">
        <f t="shared" si="54"/>
        <v/>
      </c>
      <c r="L620" s="233" t="str">
        <f t="shared" si="55"/>
        <v/>
      </c>
      <c r="M620" s="161">
        <f t="shared" si="52"/>
        <v>0</v>
      </c>
      <c r="N620" s="278"/>
      <c r="O620" s="278"/>
      <c r="P620" s="275"/>
      <c r="Q620" s="278"/>
      <c r="R620" s="275"/>
      <c r="S620" s="278"/>
      <c r="T620" s="278"/>
      <c r="U620" s="278"/>
      <c r="V620" s="278"/>
      <c r="W620" s="278"/>
      <c r="X620" s="278"/>
      <c r="Y620" s="275"/>
      <c r="Z620" s="275"/>
      <c r="AA620" s="275"/>
      <c r="AB620" s="278"/>
      <c r="AC620" s="272"/>
      <c r="AD620" s="462"/>
      <c r="AE620" s="459"/>
      <c r="AF620" s="462"/>
      <c r="AG620" s="466"/>
      <c r="AH620" s="462"/>
    </row>
    <row r="621" spans="1:34" s="124" customFormat="1" ht="15" hidden="1" customHeight="1" x14ac:dyDescent="0.25">
      <c r="A621" s="463"/>
      <c r="B621" s="473"/>
      <c r="C621" s="474"/>
      <c r="D621" s="469"/>
      <c r="E621" s="254"/>
      <c r="F621" s="255"/>
      <c r="G621" s="236"/>
      <c r="H621" s="236"/>
      <c r="I621" s="475"/>
      <c r="J621" s="475"/>
      <c r="K621" s="458" t="str">
        <f t="shared" si="54"/>
        <v/>
      </c>
      <c r="L621" s="233" t="str">
        <f t="shared" si="55"/>
        <v/>
      </c>
      <c r="M621" s="161">
        <f t="shared" si="52"/>
        <v>0</v>
      </c>
      <c r="N621" s="278"/>
      <c r="O621" s="278"/>
      <c r="P621" s="275"/>
      <c r="Q621" s="278"/>
      <c r="R621" s="275"/>
      <c r="S621" s="278"/>
      <c r="T621" s="278"/>
      <c r="U621" s="278"/>
      <c r="V621" s="278"/>
      <c r="W621" s="278"/>
      <c r="X621" s="278"/>
      <c r="Y621" s="275"/>
      <c r="Z621" s="275"/>
      <c r="AA621" s="275"/>
      <c r="AB621" s="278"/>
      <c r="AC621" s="272"/>
      <c r="AD621" s="462"/>
      <c r="AE621" s="459"/>
      <c r="AF621" s="462"/>
      <c r="AG621" s="466"/>
      <c r="AH621" s="462"/>
    </row>
    <row r="622" spans="1:34" s="124" customFormat="1" ht="15" hidden="1" customHeight="1" x14ac:dyDescent="0.25">
      <c r="A622" s="463"/>
      <c r="B622" s="473"/>
      <c r="C622" s="474"/>
      <c r="D622" s="469"/>
      <c r="E622" s="254"/>
      <c r="F622" s="255"/>
      <c r="G622" s="236"/>
      <c r="H622" s="236"/>
      <c r="I622" s="475"/>
      <c r="J622" s="475"/>
      <c r="K622" s="458" t="str">
        <f t="shared" si="54"/>
        <v/>
      </c>
      <c r="L622" s="233" t="str">
        <f t="shared" si="55"/>
        <v/>
      </c>
      <c r="M622" s="161">
        <f t="shared" si="52"/>
        <v>0</v>
      </c>
      <c r="N622" s="278"/>
      <c r="O622" s="278"/>
      <c r="P622" s="275"/>
      <c r="Q622" s="278"/>
      <c r="R622" s="275"/>
      <c r="S622" s="278"/>
      <c r="T622" s="278"/>
      <c r="U622" s="278"/>
      <c r="V622" s="278"/>
      <c r="W622" s="278"/>
      <c r="X622" s="278"/>
      <c r="Y622" s="275"/>
      <c r="Z622" s="275"/>
      <c r="AA622" s="275"/>
      <c r="AB622" s="278"/>
      <c r="AC622" s="272"/>
      <c r="AD622" s="462"/>
      <c r="AE622" s="459"/>
      <c r="AF622" s="462"/>
      <c r="AG622" s="466"/>
      <c r="AH622" s="462"/>
    </row>
    <row r="623" spans="1:34" s="124" customFormat="1" ht="15" hidden="1" customHeight="1" x14ac:dyDescent="0.25">
      <c r="A623" s="463"/>
      <c r="B623" s="473"/>
      <c r="C623" s="474"/>
      <c r="D623" s="469"/>
      <c r="E623" s="254"/>
      <c r="F623" s="255"/>
      <c r="G623" s="236"/>
      <c r="H623" s="236"/>
      <c r="I623" s="475"/>
      <c r="J623" s="475"/>
      <c r="K623" s="458" t="str">
        <f t="shared" si="54"/>
        <v/>
      </c>
      <c r="L623" s="233" t="str">
        <f t="shared" si="55"/>
        <v/>
      </c>
      <c r="M623" s="161">
        <f t="shared" si="52"/>
        <v>0</v>
      </c>
      <c r="N623" s="278"/>
      <c r="O623" s="278"/>
      <c r="P623" s="275"/>
      <c r="Q623" s="278"/>
      <c r="R623" s="275"/>
      <c r="S623" s="278"/>
      <c r="T623" s="278"/>
      <c r="U623" s="278"/>
      <c r="V623" s="278"/>
      <c r="W623" s="278"/>
      <c r="X623" s="278"/>
      <c r="Y623" s="275"/>
      <c r="Z623" s="275"/>
      <c r="AA623" s="275"/>
      <c r="AB623" s="278"/>
      <c r="AC623" s="272"/>
      <c r="AD623" s="462"/>
      <c r="AE623" s="459"/>
      <c r="AF623" s="462"/>
      <c r="AG623" s="466"/>
      <c r="AH623" s="462"/>
    </row>
    <row r="624" spans="1:34" s="124" customFormat="1" ht="15" hidden="1" customHeight="1" x14ac:dyDescent="0.25">
      <c r="A624" s="463"/>
      <c r="B624" s="473"/>
      <c r="C624" s="474"/>
      <c r="D624" s="469"/>
      <c r="E624" s="254"/>
      <c r="F624" s="255"/>
      <c r="G624" s="236"/>
      <c r="H624" s="236"/>
      <c r="I624" s="475"/>
      <c r="J624" s="475"/>
      <c r="K624" s="458" t="str">
        <f t="shared" si="54"/>
        <v/>
      </c>
      <c r="L624" s="233" t="str">
        <f t="shared" si="55"/>
        <v/>
      </c>
      <c r="M624" s="161">
        <f t="shared" si="52"/>
        <v>0</v>
      </c>
      <c r="N624" s="278"/>
      <c r="O624" s="278"/>
      <c r="P624" s="275"/>
      <c r="Q624" s="278"/>
      <c r="R624" s="275"/>
      <c r="S624" s="278"/>
      <c r="T624" s="278"/>
      <c r="U624" s="278"/>
      <c r="V624" s="278"/>
      <c r="W624" s="278"/>
      <c r="X624" s="278"/>
      <c r="Y624" s="275"/>
      <c r="Z624" s="275"/>
      <c r="AA624" s="275"/>
      <c r="AB624" s="278"/>
      <c r="AC624" s="272"/>
      <c r="AD624" s="462"/>
      <c r="AE624" s="459"/>
      <c r="AF624" s="462"/>
      <c r="AG624" s="466"/>
      <c r="AH624" s="462"/>
    </row>
    <row r="625" spans="1:34" s="124" customFormat="1" ht="15" hidden="1" customHeight="1" x14ac:dyDescent="0.25">
      <c r="A625" s="463"/>
      <c r="B625" s="473"/>
      <c r="C625" s="474"/>
      <c r="D625" s="469"/>
      <c r="E625" s="254"/>
      <c r="F625" s="255"/>
      <c r="G625" s="236"/>
      <c r="H625" s="236"/>
      <c r="I625" s="475"/>
      <c r="J625" s="475"/>
      <c r="K625" s="458" t="str">
        <f t="shared" si="54"/>
        <v/>
      </c>
      <c r="L625" s="233" t="str">
        <f t="shared" si="55"/>
        <v/>
      </c>
      <c r="M625" s="161">
        <f t="shared" si="52"/>
        <v>0</v>
      </c>
      <c r="N625" s="278"/>
      <c r="O625" s="278"/>
      <c r="P625" s="275"/>
      <c r="Q625" s="278"/>
      <c r="R625" s="275"/>
      <c r="S625" s="278"/>
      <c r="T625" s="278"/>
      <c r="U625" s="278"/>
      <c r="V625" s="278"/>
      <c r="W625" s="278"/>
      <c r="X625" s="278"/>
      <c r="Y625" s="275"/>
      <c r="Z625" s="275"/>
      <c r="AA625" s="275"/>
      <c r="AB625" s="278"/>
      <c r="AC625" s="272"/>
      <c r="AD625" s="462"/>
      <c r="AE625" s="459"/>
      <c r="AF625" s="462"/>
      <c r="AG625" s="466"/>
      <c r="AH625" s="462"/>
    </row>
    <row r="626" spans="1:34" s="124" customFormat="1" ht="15" hidden="1" customHeight="1" x14ac:dyDescent="0.25">
      <c r="A626" s="463"/>
      <c r="B626" s="473"/>
      <c r="C626" s="474"/>
      <c r="D626" s="469"/>
      <c r="E626" s="254"/>
      <c r="F626" s="255"/>
      <c r="G626" s="236"/>
      <c r="H626" s="236"/>
      <c r="I626" s="475"/>
      <c r="J626" s="475"/>
      <c r="K626" s="458" t="str">
        <f t="shared" si="54"/>
        <v/>
      </c>
      <c r="L626" s="233" t="str">
        <f t="shared" si="55"/>
        <v/>
      </c>
      <c r="M626" s="161">
        <f t="shared" si="52"/>
        <v>0</v>
      </c>
      <c r="N626" s="278"/>
      <c r="O626" s="278"/>
      <c r="P626" s="275"/>
      <c r="Q626" s="278"/>
      <c r="R626" s="275"/>
      <c r="S626" s="278"/>
      <c r="T626" s="278"/>
      <c r="U626" s="278"/>
      <c r="V626" s="278"/>
      <c r="W626" s="278"/>
      <c r="X626" s="278"/>
      <c r="Y626" s="275"/>
      <c r="Z626" s="275"/>
      <c r="AA626" s="275"/>
      <c r="AB626" s="278"/>
      <c r="AC626" s="272"/>
      <c r="AD626" s="462"/>
      <c r="AE626" s="459"/>
      <c r="AF626" s="462"/>
      <c r="AG626" s="466"/>
      <c r="AH626" s="462"/>
    </row>
    <row r="627" spans="1:34" s="124" customFormat="1" ht="15" hidden="1" customHeight="1" x14ac:dyDescent="0.25">
      <c r="A627" s="463"/>
      <c r="B627" s="473"/>
      <c r="C627" s="474"/>
      <c r="D627" s="469"/>
      <c r="E627" s="254"/>
      <c r="F627" s="255"/>
      <c r="G627" s="236"/>
      <c r="H627" s="236"/>
      <c r="I627" s="475"/>
      <c r="J627" s="475"/>
      <c r="K627" s="458" t="str">
        <f t="shared" si="54"/>
        <v/>
      </c>
      <c r="L627" s="233" t="str">
        <f t="shared" si="55"/>
        <v/>
      </c>
      <c r="M627" s="161">
        <f t="shared" si="52"/>
        <v>0</v>
      </c>
      <c r="N627" s="278"/>
      <c r="O627" s="278"/>
      <c r="P627" s="275"/>
      <c r="Q627" s="278"/>
      <c r="R627" s="275"/>
      <c r="S627" s="278"/>
      <c r="T627" s="278"/>
      <c r="U627" s="278"/>
      <c r="V627" s="278"/>
      <c r="W627" s="278"/>
      <c r="X627" s="278"/>
      <c r="Y627" s="275"/>
      <c r="Z627" s="275"/>
      <c r="AA627" s="275"/>
      <c r="AB627" s="278"/>
      <c r="AC627" s="272"/>
      <c r="AD627" s="462"/>
      <c r="AE627" s="459"/>
      <c r="AF627" s="462"/>
      <c r="AG627" s="466"/>
      <c r="AH627" s="462"/>
    </row>
    <row r="628" spans="1:34" s="124" customFormat="1" ht="15" hidden="1" customHeight="1" x14ac:dyDescent="0.25">
      <c r="A628" s="463"/>
      <c r="B628" s="473"/>
      <c r="C628" s="474"/>
      <c r="D628" s="469"/>
      <c r="E628" s="254"/>
      <c r="F628" s="255"/>
      <c r="G628" s="236"/>
      <c r="H628" s="236"/>
      <c r="I628" s="475"/>
      <c r="J628" s="475"/>
      <c r="K628" s="458" t="str">
        <f t="shared" si="54"/>
        <v/>
      </c>
      <c r="L628" s="233" t="str">
        <f t="shared" si="55"/>
        <v/>
      </c>
      <c r="M628" s="161">
        <f t="shared" si="52"/>
        <v>0</v>
      </c>
      <c r="N628" s="278"/>
      <c r="O628" s="278"/>
      <c r="P628" s="275"/>
      <c r="Q628" s="278"/>
      <c r="R628" s="275"/>
      <c r="S628" s="278"/>
      <c r="T628" s="278"/>
      <c r="U628" s="278"/>
      <c r="V628" s="278"/>
      <c r="W628" s="278"/>
      <c r="X628" s="278"/>
      <c r="Y628" s="275"/>
      <c r="Z628" s="275"/>
      <c r="AA628" s="275"/>
      <c r="AB628" s="278"/>
      <c r="AC628" s="272"/>
      <c r="AD628" s="462"/>
      <c r="AE628" s="459"/>
      <c r="AF628" s="462"/>
      <c r="AG628" s="466"/>
      <c r="AH628" s="462"/>
    </row>
    <row r="629" spans="1:34" s="124" customFormat="1" ht="15" customHeight="1" x14ac:dyDescent="0.25">
      <c r="A629" s="463"/>
      <c r="B629" s="464" t="s">
        <v>225</v>
      </c>
      <c r="C629" s="474"/>
      <c r="D629" s="469"/>
      <c r="E629" s="254"/>
      <c r="F629" s="255"/>
      <c r="G629" s="236"/>
      <c r="H629" s="236"/>
      <c r="I629" s="475"/>
      <c r="J629" s="475"/>
      <c r="K629" s="458" t="str">
        <f t="shared" si="54"/>
        <v/>
      </c>
      <c r="L629" s="233" t="str">
        <f t="shared" si="55"/>
        <v/>
      </c>
      <c r="M629" s="161">
        <f t="shared" si="52"/>
        <v>0</v>
      </c>
      <c r="N629" s="278"/>
      <c r="O629" s="278"/>
      <c r="P629" s="275"/>
      <c r="Q629" s="278"/>
      <c r="R629" s="275"/>
      <c r="S629" s="278"/>
      <c r="T629" s="278"/>
      <c r="U629" s="278"/>
      <c r="V629" s="278"/>
      <c r="W629" s="278"/>
      <c r="X629" s="278"/>
      <c r="Y629" s="275"/>
      <c r="Z629" s="275"/>
      <c r="AA629" s="275"/>
      <c r="AB629" s="278"/>
      <c r="AC629" s="272"/>
      <c r="AD629" s="462"/>
      <c r="AE629" s="459"/>
      <c r="AF629" s="462"/>
      <c r="AG629" s="466"/>
      <c r="AH629" s="462"/>
    </row>
    <row r="630" spans="1:34" s="124" customFormat="1" ht="15" x14ac:dyDescent="0.25">
      <c r="A630" s="470"/>
      <c r="B630" s="471">
        <f>SUM(M611:M630)</f>
        <v>362.2</v>
      </c>
      <c r="C630" s="477"/>
      <c r="D630" s="469"/>
      <c r="E630" s="254"/>
      <c r="F630" s="255"/>
      <c r="G630" s="236"/>
      <c r="H630" s="236"/>
      <c r="I630" s="475"/>
      <c r="J630" s="475"/>
      <c r="K630" s="458" t="str">
        <f t="shared" si="54"/>
        <v/>
      </c>
      <c r="L630" s="233" t="str">
        <f t="shared" si="55"/>
        <v/>
      </c>
      <c r="M630" s="161">
        <f t="shared" si="52"/>
        <v>0</v>
      </c>
      <c r="N630" s="279"/>
      <c r="O630" s="279"/>
      <c r="P630" s="276"/>
      <c r="Q630" s="279"/>
      <c r="R630" s="276"/>
      <c r="S630" s="279"/>
      <c r="T630" s="279"/>
      <c r="U630" s="279"/>
      <c r="V630" s="279"/>
      <c r="W630" s="279"/>
      <c r="X630" s="279"/>
      <c r="Y630" s="276"/>
      <c r="Z630" s="276"/>
      <c r="AA630" s="276"/>
      <c r="AB630" s="279"/>
      <c r="AC630" s="273"/>
      <c r="AD630" s="462"/>
      <c r="AE630" s="459"/>
      <c r="AF630" s="462"/>
      <c r="AG630" s="466"/>
      <c r="AH630" s="462"/>
    </row>
    <row r="631" spans="1:34" s="124" customFormat="1" ht="15" x14ac:dyDescent="0.25">
      <c r="A631" s="452">
        <v>32</v>
      </c>
      <c r="B631" s="453" t="str">
        <f>'[1]danh sach'!B42</f>
        <v xml:space="preserve">Trần Nguyên Bảo </v>
      </c>
      <c r="C631" s="454" t="str">
        <f>'[1]danh sach'!C42</f>
        <v>Trân</v>
      </c>
      <c r="D631" s="469" t="s">
        <v>245</v>
      </c>
      <c r="E631" s="254" t="s">
        <v>346</v>
      </c>
      <c r="F631" s="255">
        <v>1</v>
      </c>
      <c r="G631" s="236">
        <v>30</v>
      </c>
      <c r="H631" s="236"/>
      <c r="I631" s="475">
        <v>58</v>
      </c>
      <c r="J631" s="475"/>
      <c r="K631" s="458">
        <f t="shared" si="54"/>
        <v>1.2100000000000002</v>
      </c>
      <c r="L631" s="233" t="str">
        <f t="shared" si="55"/>
        <v/>
      </c>
      <c r="M631" s="161">
        <f t="shared" si="52"/>
        <v>36.299999999999997</v>
      </c>
      <c r="N631" s="277">
        <v>0</v>
      </c>
      <c r="O631" s="277"/>
      <c r="P631" s="274">
        <f>SUM(M631:M650)+N631+O631</f>
        <v>154.6</v>
      </c>
      <c r="Q631" s="277"/>
      <c r="R631" s="274">
        <f>'Mau B2'!L42</f>
        <v>0</v>
      </c>
      <c r="S631" s="277">
        <f>'[2]danh sach'!J42</f>
        <v>270</v>
      </c>
      <c r="T631" s="277">
        <f t="shared" ref="T631" si="58">S631</f>
        <v>270</v>
      </c>
      <c r="U631" s="277">
        <v>500</v>
      </c>
      <c r="V631" s="277">
        <f>U631</f>
        <v>500</v>
      </c>
      <c r="W631" s="277">
        <v>360</v>
      </c>
      <c r="X631" s="277">
        <f>W631</f>
        <v>360</v>
      </c>
      <c r="Y631" s="274">
        <f>ROUND((P631-T631),1)</f>
        <v>-115.4</v>
      </c>
      <c r="Z631" s="274">
        <f>IF(OR(SUM(V631:V650)="",SUM(Q631:Q650)=""),0,ROUND(IF(SUM(U631:U650)=500,(SUM(Q631:Q650)-SUM(V631:V650))/3.2,IF(SUM(U631:U650)=600,(SUM(Q631:Q650)-SUM(V631:V650))/2.8,0)),1))</f>
        <v>-156.30000000000001</v>
      </c>
      <c r="AA631" s="274">
        <f>IF(OR(SUM(X631:X650)="",SUM(R631:R650)=""),0,ROUND(IF(SUM(W631:W650)=360,(SUM(R631:R650)-SUM(X631:X650))/3.2,IF(SUM(W631:W650)=260,(SUM(R631:R650)-SUM(X631:X650))/2.8,0)),1))</f>
        <v>-112.5</v>
      </c>
      <c r="AB631" s="277"/>
      <c r="AC631" s="271">
        <f>SUM(Y631:AA650)</f>
        <v>-384.20000000000005</v>
      </c>
      <c r="AD631" s="462" t="s">
        <v>224</v>
      </c>
      <c r="AE631" s="459"/>
      <c r="AF631" s="460">
        <f>(1760/3.33)/2</f>
        <v>264.26426426426428</v>
      </c>
      <c r="AG631" s="461">
        <f>P631-AF631</f>
        <v>-109.66426426426429</v>
      </c>
      <c r="AH631" s="462"/>
    </row>
    <row r="632" spans="1:34" s="124" customFormat="1" ht="15" x14ac:dyDescent="0.25">
      <c r="A632" s="463"/>
      <c r="B632" s="473"/>
      <c r="C632" s="474"/>
      <c r="D632" s="469" t="s">
        <v>245</v>
      </c>
      <c r="E632" s="254" t="s">
        <v>347</v>
      </c>
      <c r="F632" s="255">
        <v>1</v>
      </c>
      <c r="G632" s="236">
        <v>30</v>
      </c>
      <c r="H632" s="236"/>
      <c r="I632" s="475">
        <v>58</v>
      </c>
      <c r="J632" s="475"/>
      <c r="K632" s="458">
        <f t="shared" si="54"/>
        <v>1.2100000000000002</v>
      </c>
      <c r="L632" s="233" t="str">
        <f t="shared" si="55"/>
        <v/>
      </c>
      <c r="M632" s="161">
        <f t="shared" si="52"/>
        <v>36.299999999999997</v>
      </c>
      <c r="N632" s="278"/>
      <c r="O632" s="278"/>
      <c r="P632" s="275"/>
      <c r="Q632" s="278"/>
      <c r="R632" s="275"/>
      <c r="S632" s="278"/>
      <c r="T632" s="278"/>
      <c r="U632" s="278"/>
      <c r="V632" s="278"/>
      <c r="W632" s="278"/>
      <c r="X632" s="278"/>
      <c r="Y632" s="275"/>
      <c r="Z632" s="275"/>
      <c r="AA632" s="275"/>
      <c r="AB632" s="278"/>
      <c r="AC632" s="272"/>
      <c r="AD632" s="462"/>
      <c r="AE632" s="459"/>
      <c r="AF632" s="462"/>
      <c r="AG632" s="466"/>
      <c r="AH632" s="462"/>
    </row>
    <row r="633" spans="1:34" s="124" customFormat="1" ht="15" x14ac:dyDescent="0.25">
      <c r="A633" s="463"/>
      <c r="B633" s="473"/>
      <c r="C633" s="474"/>
      <c r="D633" s="469" t="s">
        <v>256</v>
      </c>
      <c r="E633" s="254" t="s">
        <v>252</v>
      </c>
      <c r="F633" s="255">
        <v>1</v>
      </c>
      <c r="G633" s="236"/>
      <c r="H633" s="236">
        <v>15</v>
      </c>
      <c r="I633" s="475">
        <v>25</v>
      </c>
      <c r="J633" s="475"/>
      <c r="K633" s="458" t="str">
        <f t="shared" si="54"/>
        <v/>
      </c>
      <c r="L633" s="233">
        <f t="shared" si="55"/>
        <v>1</v>
      </c>
      <c r="M633" s="161">
        <f t="shared" si="52"/>
        <v>10</v>
      </c>
      <c r="N633" s="278"/>
      <c r="O633" s="278"/>
      <c r="P633" s="275"/>
      <c r="Q633" s="278"/>
      <c r="R633" s="275"/>
      <c r="S633" s="278"/>
      <c r="T633" s="278"/>
      <c r="U633" s="278"/>
      <c r="V633" s="278"/>
      <c r="W633" s="278"/>
      <c r="X633" s="278"/>
      <c r="Y633" s="275"/>
      <c r="Z633" s="275"/>
      <c r="AA633" s="275"/>
      <c r="AB633" s="278"/>
      <c r="AC633" s="272"/>
      <c r="AD633" s="462"/>
      <c r="AE633" s="459"/>
      <c r="AF633" s="462"/>
      <c r="AG633" s="466"/>
      <c r="AH633" s="462"/>
    </row>
    <row r="634" spans="1:34" s="124" customFormat="1" ht="15" x14ac:dyDescent="0.25">
      <c r="A634" s="463"/>
      <c r="B634" s="473"/>
      <c r="C634" s="474"/>
      <c r="D634" s="469" t="s">
        <v>269</v>
      </c>
      <c r="E634" s="254" t="s">
        <v>518</v>
      </c>
      <c r="F634" s="255">
        <v>2</v>
      </c>
      <c r="G634" s="236">
        <v>60</v>
      </c>
      <c r="H634" s="236"/>
      <c r="I634" s="475">
        <v>78</v>
      </c>
      <c r="J634" s="475"/>
      <c r="K634" s="458">
        <f t="shared" si="54"/>
        <v>1.2</v>
      </c>
      <c r="L634" s="233" t="str">
        <f t="shared" si="55"/>
        <v/>
      </c>
      <c r="M634" s="161">
        <f t="shared" si="52"/>
        <v>72</v>
      </c>
      <c r="N634" s="278"/>
      <c r="O634" s="278"/>
      <c r="P634" s="275"/>
      <c r="Q634" s="278"/>
      <c r="R634" s="275"/>
      <c r="S634" s="278"/>
      <c r="T634" s="278"/>
      <c r="U634" s="278"/>
      <c r="V634" s="278"/>
      <c r="W634" s="278"/>
      <c r="X634" s="278"/>
      <c r="Y634" s="275"/>
      <c r="Z634" s="275"/>
      <c r="AA634" s="275"/>
      <c r="AB634" s="278"/>
      <c r="AC634" s="272"/>
      <c r="AD634" s="462"/>
      <c r="AE634" s="459"/>
      <c r="AF634" s="462"/>
      <c r="AG634" s="466"/>
      <c r="AH634" s="462"/>
    </row>
    <row r="635" spans="1:34" s="124" customFormat="1" ht="15" hidden="1" customHeight="1" x14ac:dyDescent="0.25">
      <c r="A635" s="463"/>
      <c r="B635" s="473"/>
      <c r="C635" s="474"/>
      <c r="D635" s="469"/>
      <c r="E635" s="254"/>
      <c r="F635" s="255"/>
      <c r="G635" s="236"/>
      <c r="H635" s="236"/>
      <c r="I635" s="475"/>
      <c r="J635" s="475"/>
      <c r="K635" s="458" t="str">
        <f t="shared" si="54"/>
        <v/>
      </c>
      <c r="L635" s="233" t="str">
        <f t="shared" si="55"/>
        <v/>
      </c>
      <c r="M635" s="161">
        <f t="shared" si="52"/>
        <v>0</v>
      </c>
      <c r="N635" s="278"/>
      <c r="O635" s="278"/>
      <c r="P635" s="275"/>
      <c r="Q635" s="278"/>
      <c r="R635" s="275"/>
      <c r="S635" s="278"/>
      <c r="T635" s="278"/>
      <c r="U635" s="278"/>
      <c r="V635" s="278"/>
      <c r="W635" s="278"/>
      <c r="X635" s="278"/>
      <c r="Y635" s="275"/>
      <c r="Z635" s="275"/>
      <c r="AA635" s="275"/>
      <c r="AB635" s="278"/>
      <c r="AC635" s="272"/>
      <c r="AD635" s="462"/>
      <c r="AE635" s="459"/>
      <c r="AF635" s="462"/>
      <c r="AG635" s="466"/>
      <c r="AH635" s="462"/>
    </row>
    <row r="636" spans="1:34" s="124" customFormat="1" ht="15" hidden="1" customHeight="1" x14ac:dyDescent="0.25">
      <c r="A636" s="463"/>
      <c r="B636" s="473"/>
      <c r="C636" s="474"/>
      <c r="D636" s="469"/>
      <c r="E636" s="254"/>
      <c r="F636" s="255"/>
      <c r="G636" s="236"/>
      <c r="H636" s="236"/>
      <c r="I636" s="475"/>
      <c r="J636" s="475"/>
      <c r="K636" s="458" t="str">
        <f t="shared" si="54"/>
        <v/>
      </c>
      <c r="L636" s="233" t="str">
        <f t="shared" si="55"/>
        <v/>
      </c>
      <c r="M636" s="161">
        <f t="shared" si="52"/>
        <v>0</v>
      </c>
      <c r="N636" s="278"/>
      <c r="O636" s="278"/>
      <c r="P636" s="275"/>
      <c r="Q636" s="278"/>
      <c r="R636" s="275"/>
      <c r="S636" s="278"/>
      <c r="T636" s="278"/>
      <c r="U636" s="278"/>
      <c r="V636" s="278"/>
      <c r="W636" s="278"/>
      <c r="X636" s="278"/>
      <c r="Y636" s="275"/>
      <c r="Z636" s="275"/>
      <c r="AA636" s="275"/>
      <c r="AB636" s="278"/>
      <c r="AC636" s="272"/>
      <c r="AD636" s="462"/>
      <c r="AE636" s="459"/>
      <c r="AF636" s="462"/>
      <c r="AG636" s="466"/>
      <c r="AH636" s="462"/>
    </row>
    <row r="637" spans="1:34" s="124" customFormat="1" ht="15" hidden="1" customHeight="1" x14ac:dyDescent="0.25">
      <c r="A637" s="463"/>
      <c r="B637" s="473"/>
      <c r="C637" s="474"/>
      <c r="D637" s="469"/>
      <c r="E637" s="254"/>
      <c r="F637" s="255"/>
      <c r="G637" s="236"/>
      <c r="H637" s="236"/>
      <c r="I637" s="475"/>
      <c r="J637" s="475"/>
      <c r="K637" s="458" t="str">
        <f t="shared" si="54"/>
        <v/>
      </c>
      <c r="L637" s="233" t="str">
        <f t="shared" si="55"/>
        <v/>
      </c>
      <c r="M637" s="161">
        <f t="shared" si="52"/>
        <v>0</v>
      </c>
      <c r="N637" s="278"/>
      <c r="O637" s="278"/>
      <c r="P637" s="275"/>
      <c r="Q637" s="278"/>
      <c r="R637" s="275"/>
      <c r="S637" s="278"/>
      <c r="T637" s="278"/>
      <c r="U637" s="278"/>
      <c r="V637" s="278"/>
      <c r="W637" s="278"/>
      <c r="X637" s="278"/>
      <c r="Y637" s="275"/>
      <c r="Z637" s="275"/>
      <c r="AA637" s="275"/>
      <c r="AB637" s="278"/>
      <c r="AC637" s="272"/>
      <c r="AD637" s="462"/>
      <c r="AE637" s="459"/>
      <c r="AF637" s="462"/>
      <c r="AG637" s="466"/>
      <c r="AH637" s="462"/>
    </row>
    <row r="638" spans="1:34" s="124" customFormat="1" ht="15" hidden="1" customHeight="1" x14ac:dyDescent="0.25">
      <c r="A638" s="463"/>
      <c r="B638" s="473"/>
      <c r="C638" s="474"/>
      <c r="D638" s="469"/>
      <c r="E638" s="254"/>
      <c r="F638" s="255"/>
      <c r="G638" s="236"/>
      <c r="H638" s="236"/>
      <c r="I638" s="475"/>
      <c r="J638" s="475"/>
      <c r="K638" s="458" t="str">
        <f t="shared" si="54"/>
        <v/>
      </c>
      <c r="L638" s="233" t="str">
        <f t="shared" si="55"/>
        <v/>
      </c>
      <c r="M638" s="161">
        <f t="shared" si="52"/>
        <v>0</v>
      </c>
      <c r="N638" s="278"/>
      <c r="O638" s="278"/>
      <c r="P638" s="275"/>
      <c r="Q638" s="278"/>
      <c r="R638" s="275"/>
      <c r="S638" s="278"/>
      <c r="T638" s="278"/>
      <c r="U638" s="278"/>
      <c r="V638" s="278"/>
      <c r="W638" s="278"/>
      <c r="X638" s="278"/>
      <c r="Y638" s="275"/>
      <c r="Z638" s="275"/>
      <c r="AA638" s="275"/>
      <c r="AB638" s="278"/>
      <c r="AC638" s="272"/>
      <c r="AD638" s="462"/>
      <c r="AE638" s="459"/>
      <c r="AF638" s="462"/>
      <c r="AG638" s="466"/>
      <c r="AH638" s="462"/>
    </row>
    <row r="639" spans="1:34" s="124" customFormat="1" ht="15" hidden="1" customHeight="1" x14ac:dyDescent="0.25">
      <c r="A639" s="463"/>
      <c r="B639" s="473"/>
      <c r="C639" s="474"/>
      <c r="D639" s="257"/>
      <c r="E639" s="468"/>
      <c r="F639" s="260"/>
      <c r="G639" s="239"/>
      <c r="H639" s="239"/>
      <c r="I639" s="475"/>
      <c r="J639" s="475"/>
      <c r="K639" s="458" t="str">
        <f t="shared" si="54"/>
        <v/>
      </c>
      <c r="L639" s="233" t="str">
        <f t="shared" si="55"/>
        <v/>
      </c>
      <c r="M639" s="161">
        <f t="shared" si="52"/>
        <v>0</v>
      </c>
      <c r="N639" s="278"/>
      <c r="O639" s="278"/>
      <c r="P639" s="275"/>
      <c r="Q639" s="278"/>
      <c r="R639" s="275"/>
      <c r="S639" s="278"/>
      <c r="T639" s="278"/>
      <c r="U639" s="278"/>
      <c r="V639" s="278"/>
      <c r="W639" s="278"/>
      <c r="X639" s="278"/>
      <c r="Y639" s="275"/>
      <c r="Z639" s="275"/>
      <c r="AA639" s="275"/>
      <c r="AB639" s="278"/>
      <c r="AC639" s="272"/>
      <c r="AD639" s="462"/>
      <c r="AE639" s="459"/>
      <c r="AF639" s="462"/>
      <c r="AG639" s="466"/>
      <c r="AH639" s="462"/>
    </row>
    <row r="640" spans="1:34" s="124" customFormat="1" ht="15" hidden="1" customHeight="1" x14ac:dyDescent="0.25">
      <c r="A640" s="463"/>
      <c r="B640" s="473"/>
      <c r="C640" s="474"/>
      <c r="D640" s="257"/>
      <c r="E640" s="468"/>
      <c r="F640" s="260"/>
      <c r="G640" s="239"/>
      <c r="H640" s="239"/>
      <c r="I640" s="475"/>
      <c r="J640" s="475"/>
      <c r="K640" s="458" t="str">
        <f t="shared" si="54"/>
        <v/>
      </c>
      <c r="L640" s="233" t="str">
        <f t="shared" si="55"/>
        <v/>
      </c>
      <c r="M640" s="161">
        <f t="shared" si="52"/>
        <v>0</v>
      </c>
      <c r="N640" s="278"/>
      <c r="O640" s="278"/>
      <c r="P640" s="275"/>
      <c r="Q640" s="278"/>
      <c r="R640" s="275"/>
      <c r="S640" s="278"/>
      <c r="T640" s="278"/>
      <c r="U640" s="278"/>
      <c r="V640" s="278"/>
      <c r="W640" s="278"/>
      <c r="X640" s="278"/>
      <c r="Y640" s="275"/>
      <c r="Z640" s="275"/>
      <c r="AA640" s="275"/>
      <c r="AB640" s="278"/>
      <c r="AC640" s="272"/>
      <c r="AD640" s="462"/>
      <c r="AE640" s="459"/>
      <c r="AF640" s="462"/>
      <c r="AG640" s="466"/>
      <c r="AH640" s="462"/>
    </row>
    <row r="641" spans="1:34" s="124" customFormat="1" ht="15" hidden="1" customHeight="1" x14ac:dyDescent="0.25">
      <c r="A641" s="463"/>
      <c r="B641" s="473"/>
      <c r="C641" s="474"/>
      <c r="D641" s="256"/>
      <c r="E641" s="468"/>
      <c r="F641" s="260"/>
      <c r="G641" s="239"/>
      <c r="H641" s="239"/>
      <c r="I641" s="475"/>
      <c r="J641" s="475"/>
      <c r="K641" s="458" t="str">
        <f t="shared" si="54"/>
        <v/>
      </c>
      <c r="L641" s="233" t="str">
        <f t="shared" si="55"/>
        <v/>
      </c>
      <c r="M641" s="161">
        <f t="shared" si="52"/>
        <v>0</v>
      </c>
      <c r="N641" s="278"/>
      <c r="O641" s="278"/>
      <c r="P641" s="275"/>
      <c r="Q641" s="278"/>
      <c r="R641" s="275"/>
      <c r="S641" s="278"/>
      <c r="T641" s="278"/>
      <c r="U641" s="278"/>
      <c r="V641" s="278"/>
      <c r="W641" s="278"/>
      <c r="X641" s="278"/>
      <c r="Y641" s="275"/>
      <c r="Z641" s="275"/>
      <c r="AA641" s="275"/>
      <c r="AB641" s="278"/>
      <c r="AC641" s="272"/>
      <c r="AD641" s="462"/>
      <c r="AE641" s="459"/>
      <c r="AF641" s="462"/>
      <c r="AG641" s="466"/>
      <c r="AH641" s="462"/>
    </row>
    <row r="642" spans="1:34" s="124" customFormat="1" ht="15" hidden="1" customHeight="1" x14ac:dyDescent="0.25">
      <c r="A642" s="463"/>
      <c r="B642" s="473"/>
      <c r="C642" s="474"/>
      <c r="D642" s="256"/>
      <c r="E642" s="468"/>
      <c r="F642" s="260"/>
      <c r="G642" s="239"/>
      <c r="H642" s="239"/>
      <c r="I642" s="475"/>
      <c r="J642" s="475"/>
      <c r="K642" s="458" t="str">
        <f t="shared" si="54"/>
        <v/>
      </c>
      <c r="L642" s="233" t="str">
        <f t="shared" si="55"/>
        <v/>
      </c>
      <c r="M642" s="161">
        <f t="shared" si="52"/>
        <v>0</v>
      </c>
      <c r="N642" s="278"/>
      <c r="O642" s="278"/>
      <c r="P642" s="275"/>
      <c r="Q642" s="278"/>
      <c r="R642" s="275"/>
      <c r="S642" s="278"/>
      <c r="T642" s="278"/>
      <c r="U642" s="278"/>
      <c r="V642" s="278"/>
      <c r="W642" s="278"/>
      <c r="X642" s="278"/>
      <c r="Y642" s="275"/>
      <c r="Z642" s="275"/>
      <c r="AA642" s="275"/>
      <c r="AB642" s="278"/>
      <c r="AC642" s="272"/>
      <c r="AD642" s="462"/>
      <c r="AE642" s="459"/>
      <c r="AF642" s="462"/>
      <c r="AG642" s="466"/>
      <c r="AH642" s="462"/>
    </row>
    <row r="643" spans="1:34" s="124" customFormat="1" ht="15" hidden="1" customHeight="1" x14ac:dyDescent="0.25">
      <c r="A643" s="463"/>
      <c r="B643" s="473"/>
      <c r="C643" s="474"/>
      <c r="D643" s="469"/>
      <c r="E643" s="254"/>
      <c r="F643" s="255"/>
      <c r="G643" s="236"/>
      <c r="H643" s="236"/>
      <c r="I643" s="475"/>
      <c r="J643" s="475"/>
      <c r="K643" s="458" t="str">
        <f t="shared" si="54"/>
        <v/>
      </c>
      <c r="L643" s="233" t="str">
        <f t="shared" si="55"/>
        <v/>
      </c>
      <c r="M643" s="161">
        <f t="shared" si="52"/>
        <v>0</v>
      </c>
      <c r="N643" s="278"/>
      <c r="O643" s="278"/>
      <c r="P643" s="275"/>
      <c r="Q643" s="278"/>
      <c r="R643" s="275"/>
      <c r="S643" s="278"/>
      <c r="T643" s="278"/>
      <c r="U643" s="278"/>
      <c r="V643" s="278"/>
      <c r="W643" s="278"/>
      <c r="X643" s="278"/>
      <c r="Y643" s="275"/>
      <c r="Z643" s="275"/>
      <c r="AA643" s="275"/>
      <c r="AB643" s="278"/>
      <c r="AC643" s="272"/>
      <c r="AD643" s="462"/>
      <c r="AE643" s="459"/>
      <c r="AF643" s="462"/>
      <c r="AG643" s="466"/>
      <c r="AH643" s="462"/>
    </row>
    <row r="644" spans="1:34" s="124" customFormat="1" ht="15" hidden="1" customHeight="1" x14ac:dyDescent="0.25">
      <c r="A644" s="463"/>
      <c r="B644" s="473"/>
      <c r="C644" s="474"/>
      <c r="D644" s="469"/>
      <c r="E644" s="254"/>
      <c r="F644" s="255"/>
      <c r="G644" s="236"/>
      <c r="H644" s="236"/>
      <c r="I644" s="475"/>
      <c r="J644" s="475"/>
      <c r="K644" s="458" t="str">
        <f t="shared" si="54"/>
        <v/>
      </c>
      <c r="L644" s="233" t="str">
        <f t="shared" si="55"/>
        <v/>
      </c>
      <c r="M644" s="161">
        <f t="shared" si="52"/>
        <v>0</v>
      </c>
      <c r="N644" s="278"/>
      <c r="O644" s="278"/>
      <c r="P644" s="275"/>
      <c r="Q644" s="278"/>
      <c r="R644" s="275"/>
      <c r="S644" s="278"/>
      <c r="T644" s="278"/>
      <c r="U644" s="278"/>
      <c r="V644" s="278"/>
      <c r="W644" s="278"/>
      <c r="X644" s="278"/>
      <c r="Y644" s="275"/>
      <c r="Z644" s="275"/>
      <c r="AA644" s="275"/>
      <c r="AB644" s="278"/>
      <c r="AC644" s="272"/>
      <c r="AD644" s="462"/>
      <c r="AE644" s="459"/>
      <c r="AF644" s="462"/>
      <c r="AG644" s="466"/>
      <c r="AH644" s="462"/>
    </row>
    <row r="645" spans="1:34" s="124" customFormat="1" ht="15" hidden="1" customHeight="1" x14ac:dyDescent="0.25">
      <c r="A645" s="463"/>
      <c r="B645" s="473"/>
      <c r="C645" s="474"/>
      <c r="D645" s="469"/>
      <c r="E645" s="254"/>
      <c r="F645" s="255"/>
      <c r="G645" s="236"/>
      <c r="H645" s="236"/>
      <c r="I645" s="475"/>
      <c r="J645" s="475"/>
      <c r="K645" s="458" t="str">
        <f t="shared" si="54"/>
        <v/>
      </c>
      <c r="L645" s="233" t="str">
        <f t="shared" si="55"/>
        <v/>
      </c>
      <c r="M645" s="161">
        <f t="shared" si="52"/>
        <v>0</v>
      </c>
      <c r="N645" s="278"/>
      <c r="O645" s="278"/>
      <c r="P645" s="275"/>
      <c r="Q645" s="278"/>
      <c r="R645" s="275"/>
      <c r="S645" s="278"/>
      <c r="T645" s="278"/>
      <c r="U645" s="278"/>
      <c r="V645" s="278"/>
      <c r="W645" s="278"/>
      <c r="X645" s="278"/>
      <c r="Y645" s="275"/>
      <c r="Z645" s="275"/>
      <c r="AA645" s="275"/>
      <c r="AB645" s="278"/>
      <c r="AC645" s="272"/>
      <c r="AD645" s="462"/>
      <c r="AE645" s="459"/>
      <c r="AF645" s="462"/>
      <c r="AG645" s="466"/>
      <c r="AH645" s="462"/>
    </row>
    <row r="646" spans="1:34" s="124" customFormat="1" ht="15" hidden="1" customHeight="1" x14ac:dyDescent="0.25">
      <c r="A646" s="463"/>
      <c r="B646" s="473"/>
      <c r="C646" s="474"/>
      <c r="D646" s="469"/>
      <c r="E646" s="254"/>
      <c r="F646" s="255"/>
      <c r="G646" s="236"/>
      <c r="H646" s="236"/>
      <c r="I646" s="475"/>
      <c r="J646" s="475"/>
      <c r="K646" s="458" t="str">
        <f t="shared" si="54"/>
        <v/>
      </c>
      <c r="L646" s="233" t="str">
        <f t="shared" si="55"/>
        <v/>
      </c>
      <c r="M646" s="161">
        <f t="shared" si="52"/>
        <v>0</v>
      </c>
      <c r="N646" s="278"/>
      <c r="O646" s="278"/>
      <c r="P646" s="275"/>
      <c r="Q646" s="278"/>
      <c r="R646" s="275"/>
      <c r="S646" s="278"/>
      <c r="T646" s="278"/>
      <c r="U646" s="278"/>
      <c r="V646" s="278"/>
      <c r="W646" s="278"/>
      <c r="X646" s="278"/>
      <c r="Y646" s="275"/>
      <c r="Z646" s="275"/>
      <c r="AA646" s="275"/>
      <c r="AB646" s="278"/>
      <c r="AC646" s="272"/>
      <c r="AD646" s="462"/>
      <c r="AE646" s="459"/>
      <c r="AF646" s="462"/>
      <c r="AG646" s="466"/>
      <c r="AH646" s="462"/>
    </row>
    <row r="647" spans="1:34" s="124" customFormat="1" ht="15" hidden="1" customHeight="1" x14ac:dyDescent="0.25">
      <c r="A647" s="463"/>
      <c r="B647" s="473"/>
      <c r="C647" s="474"/>
      <c r="D647" s="469"/>
      <c r="E647" s="254"/>
      <c r="F647" s="255"/>
      <c r="G647" s="236"/>
      <c r="H647" s="236"/>
      <c r="I647" s="475"/>
      <c r="J647" s="475"/>
      <c r="K647" s="458" t="str">
        <f t="shared" si="54"/>
        <v/>
      </c>
      <c r="L647" s="233" t="str">
        <f t="shared" si="55"/>
        <v/>
      </c>
      <c r="M647" s="161">
        <f t="shared" si="52"/>
        <v>0</v>
      </c>
      <c r="N647" s="278"/>
      <c r="O647" s="278"/>
      <c r="P647" s="275"/>
      <c r="Q647" s="278"/>
      <c r="R647" s="275"/>
      <c r="S647" s="278"/>
      <c r="T647" s="278"/>
      <c r="U647" s="278"/>
      <c r="V647" s="278"/>
      <c r="W647" s="278"/>
      <c r="X647" s="278"/>
      <c r="Y647" s="275"/>
      <c r="Z647" s="275"/>
      <c r="AA647" s="275"/>
      <c r="AB647" s="278"/>
      <c r="AC647" s="272"/>
      <c r="AD647" s="462"/>
      <c r="AE647" s="459"/>
      <c r="AF647" s="462"/>
      <c r="AG647" s="466"/>
      <c r="AH647" s="462"/>
    </row>
    <row r="648" spans="1:34" s="124" customFormat="1" ht="15" hidden="1" customHeight="1" x14ac:dyDescent="0.25">
      <c r="A648" s="463"/>
      <c r="B648" s="473"/>
      <c r="C648" s="474"/>
      <c r="D648" s="469"/>
      <c r="E648" s="254"/>
      <c r="F648" s="255"/>
      <c r="G648" s="236"/>
      <c r="H648" s="236"/>
      <c r="I648" s="475"/>
      <c r="J648" s="475"/>
      <c r="K648" s="458" t="str">
        <f t="shared" si="54"/>
        <v/>
      </c>
      <c r="L648" s="233" t="str">
        <f t="shared" si="55"/>
        <v/>
      </c>
      <c r="M648" s="161">
        <f t="shared" si="52"/>
        <v>0</v>
      </c>
      <c r="N648" s="278"/>
      <c r="O648" s="278"/>
      <c r="P648" s="275"/>
      <c r="Q648" s="278"/>
      <c r="R648" s="275"/>
      <c r="S648" s="278"/>
      <c r="T648" s="278"/>
      <c r="U648" s="278"/>
      <c r="V648" s="278"/>
      <c r="W648" s="278"/>
      <c r="X648" s="278"/>
      <c r="Y648" s="275"/>
      <c r="Z648" s="275"/>
      <c r="AA648" s="275"/>
      <c r="AB648" s="278"/>
      <c r="AC648" s="272"/>
      <c r="AD648" s="462"/>
      <c r="AE648" s="459"/>
      <c r="AF648" s="462"/>
      <c r="AG648" s="466"/>
      <c r="AH648" s="462"/>
    </row>
    <row r="649" spans="1:34" s="124" customFormat="1" ht="15" customHeight="1" x14ac:dyDescent="0.25">
      <c r="A649" s="463"/>
      <c r="B649" s="464" t="s">
        <v>225</v>
      </c>
      <c r="C649" s="474"/>
      <c r="D649" s="469"/>
      <c r="E649" s="254"/>
      <c r="F649" s="255"/>
      <c r="G649" s="236"/>
      <c r="H649" s="236"/>
      <c r="I649" s="475"/>
      <c r="J649" s="475"/>
      <c r="K649" s="458" t="str">
        <f t="shared" si="54"/>
        <v/>
      </c>
      <c r="L649" s="233" t="str">
        <f t="shared" si="55"/>
        <v/>
      </c>
      <c r="M649" s="161">
        <f t="shared" si="52"/>
        <v>0</v>
      </c>
      <c r="N649" s="278"/>
      <c r="O649" s="278"/>
      <c r="P649" s="275"/>
      <c r="Q649" s="278"/>
      <c r="R649" s="275"/>
      <c r="S649" s="278"/>
      <c r="T649" s="278"/>
      <c r="U649" s="278"/>
      <c r="V649" s="278"/>
      <c r="W649" s="278"/>
      <c r="X649" s="278"/>
      <c r="Y649" s="275"/>
      <c r="Z649" s="275"/>
      <c r="AA649" s="275"/>
      <c r="AB649" s="278"/>
      <c r="AC649" s="272"/>
      <c r="AD649" s="462"/>
      <c r="AE649" s="459"/>
      <c r="AF649" s="462"/>
      <c r="AG649" s="466"/>
      <c r="AH649" s="462"/>
    </row>
    <row r="650" spans="1:34" s="124" customFormat="1" ht="15" x14ac:dyDescent="0.25">
      <c r="A650" s="470"/>
      <c r="B650" s="471">
        <f>SUM(M631:M650)</f>
        <v>154.6</v>
      </c>
      <c r="C650" s="477"/>
      <c r="D650" s="469"/>
      <c r="E650" s="254"/>
      <c r="F650" s="255"/>
      <c r="G650" s="236"/>
      <c r="H650" s="236"/>
      <c r="I650" s="475"/>
      <c r="J650" s="475"/>
      <c r="K650" s="458" t="str">
        <f t="shared" si="54"/>
        <v/>
      </c>
      <c r="L650" s="233" t="str">
        <f t="shared" si="55"/>
        <v/>
      </c>
      <c r="M650" s="161">
        <f t="shared" si="52"/>
        <v>0</v>
      </c>
      <c r="N650" s="279"/>
      <c r="O650" s="279"/>
      <c r="P650" s="276"/>
      <c r="Q650" s="279"/>
      <c r="R650" s="276"/>
      <c r="S650" s="279"/>
      <c r="T650" s="279"/>
      <c r="U650" s="279"/>
      <c r="V650" s="279"/>
      <c r="W650" s="279"/>
      <c r="X650" s="279"/>
      <c r="Y650" s="276"/>
      <c r="Z650" s="276"/>
      <c r="AA650" s="276"/>
      <c r="AB650" s="279"/>
      <c r="AC650" s="273"/>
      <c r="AD650" s="462"/>
      <c r="AE650" s="459"/>
      <c r="AF650" s="462"/>
      <c r="AG650" s="466"/>
      <c r="AH650" s="462"/>
    </row>
    <row r="651" spans="1:34" s="124" customFormat="1" ht="17.25" x14ac:dyDescent="0.3">
      <c r="A651" s="452">
        <v>33</v>
      </c>
      <c r="B651" s="453" t="str">
        <f>'[1]danh sach'!B43</f>
        <v xml:space="preserve">Nguyễn Văn </v>
      </c>
      <c r="C651" s="454" t="str">
        <f>'[1]danh sach'!C43</f>
        <v xml:space="preserve">Yên </v>
      </c>
      <c r="D651" s="469" t="s">
        <v>309</v>
      </c>
      <c r="E651" s="254" t="s">
        <v>348</v>
      </c>
      <c r="F651" s="255">
        <v>1</v>
      </c>
      <c r="G651" s="236"/>
      <c r="H651" s="236">
        <v>60</v>
      </c>
      <c r="I651" s="475">
        <v>25</v>
      </c>
      <c r="J651" s="475"/>
      <c r="K651" s="458" t="str">
        <f t="shared" si="54"/>
        <v/>
      </c>
      <c r="L651" s="233">
        <f t="shared" si="55"/>
        <v>1.1000000000000001</v>
      </c>
      <c r="M651" s="161">
        <f t="shared" si="52"/>
        <v>44</v>
      </c>
      <c r="N651" s="277">
        <f>'[2]danh sach'!O43</f>
        <v>0</v>
      </c>
      <c r="O651" s="277"/>
      <c r="P651" s="274">
        <f>SUM(M651:M670)+N651+O651</f>
        <v>397.2</v>
      </c>
      <c r="Q651" s="277"/>
      <c r="R651" s="274">
        <f>'Mau B2'!L43</f>
        <v>0</v>
      </c>
      <c r="S651" s="277">
        <f>'[2]danh sach'!J43</f>
        <v>270</v>
      </c>
      <c r="T651" s="277">
        <f t="shared" ref="T651" si="59">S651</f>
        <v>270</v>
      </c>
      <c r="U651" s="277">
        <v>500</v>
      </c>
      <c r="V651" s="277">
        <f>U651</f>
        <v>500</v>
      </c>
      <c r="W651" s="277">
        <v>360</v>
      </c>
      <c r="X651" s="277">
        <f>W651</f>
        <v>360</v>
      </c>
      <c r="Y651" s="274">
        <f>ROUND((P651-T651),1)</f>
        <v>127.2</v>
      </c>
      <c r="Z651" s="274">
        <f>IF(OR(SUM(V651:V670)="",SUM(Q651:Q670)=""),0,ROUND(IF(SUM(U651:U670)=500,(SUM(Q651:Q670)-SUM(V651:V670))/3.2,IF(SUM(U651:U670)=600,(SUM(Q651:Q670)-SUM(V651:V670))/2.8,0)),1))</f>
        <v>-156.30000000000001</v>
      </c>
      <c r="AA651" s="274">
        <f>IF(OR(SUM(X651:X670)="",SUM(R651:R670)=""),0,ROUND(IF(SUM(W651:W670)=360,(SUM(R651:R670)-SUM(X651:X670))/3.2,IF(SUM(W651:W670)=260,(SUM(R651:R670)-SUM(X651:X670))/2.8,0)),1))</f>
        <v>-112.5</v>
      </c>
      <c r="AB651" s="277"/>
      <c r="AC651" s="271">
        <f>SUM(Y651:AA670)</f>
        <v>-141.60000000000002</v>
      </c>
      <c r="AD651" s="497" t="s">
        <v>222</v>
      </c>
      <c r="AE651" s="459"/>
      <c r="AF651" s="462"/>
      <c r="AG651" s="466"/>
      <c r="AH651" s="462"/>
    </row>
    <row r="652" spans="1:34" s="124" customFormat="1" ht="15" x14ac:dyDescent="0.25">
      <c r="A652" s="463"/>
      <c r="B652" s="473"/>
      <c r="C652" s="474"/>
      <c r="D652" s="469" t="s">
        <v>317</v>
      </c>
      <c r="E652" s="254" t="s">
        <v>338</v>
      </c>
      <c r="F652" s="255">
        <v>1</v>
      </c>
      <c r="G652" s="236">
        <v>45</v>
      </c>
      <c r="H652" s="236"/>
      <c r="I652" s="475">
        <v>49</v>
      </c>
      <c r="J652" s="475"/>
      <c r="K652" s="458">
        <f t="shared" ref="K652:K690" si="60">IF(G652=0,"",IF(LEFT(D652,2)="ĐA",0.3*1.1,IF(AND(OR(LEFT(E652,4)="13CĐ",LEFT(E652,4)="14CĐ",LEFT(E652,4)="15CĐ"),(I652+J652)&gt;120),1.5*1.1,IF(AND(OR(LEFT(E652,4)="13CĐ",LEFT(E652,4)="14CĐ",LEFT(E652,4)="15CĐ"),(I652+J652)&gt;100),1.4*1.1,IF(LEFT(D652,2)="ĐA",0.3*(I652+J652)*1.1,IF(AND(OR(LEFT(E652,4)="13CĐ",LEFT(E652,4)="14CĐ",LEFT(E652,4)="15CĐ"),(I652+J652)&gt;80),1.3*1.1,IF(LEFT(D652,2)="ĐA",0.3*(I652+J652)*1.1,IF(AND(OR(LEFT(E652,4)="13CĐ",LEFT(E652,4)="14CĐ",LEFT(E652,4)="15CĐ"),(I652+J652)&gt;60),1.2*1.1,IF(LEFT(D652,2)="ĐA",0.3*(I652+J652)*1.1,IF(AND(OR(LEFT(E652,4)="13CĐ",LEFT(E652,4)="14CĐ",LEFT(E652,4)="15CĐ"),(I652+J652)&gt;40),1.1*1.1,IF(OR(LEFT(E652,4)="13CĐ",LEFT(E652,4)="14CĐ",LEFT(E652,4)="15CĐ"),1.1,IF((I652+J652)&gt;120,1.5,IF((I652+J652)&gt;100,1.4,IF((I652+J652)&gt;80,1.3,IF((I652+J652)&gt;60,1.2,IF((I652+J652)&gt;40,1.1,1))))))))))))))))</f>
        <v>1.2100000000000002</v>
      </c>
      <c r="L652" s="233" t="str">
        <f t="shared" ref="L652:L690" si="61">IF(H652=0,"",IF(AND(OR(LEFT(E652,4)="13CĐ",LEFT(E652,4)="14CĐ",LEFT(E652,4)="15CĐ"),(I652+J652)&gt;35),1.2*1.1,IF(AND(OR(LEFT(E652,4)="13CĐ",LEFT(E652,4)="14CĐ",LEFT(E652,4)="15CĐ"),(I652+J652)&gt;=30),1.1*1.1,IF(OR(LEFT(E652,4)="13CĐ",LEFT(E652,4)="14CĐ",LEFT(E652,4)="15CĐ"),1.1,IF((I652+J652)&gt;35,1.2,IF((I652+J652)&gt;=30,1.1,1))))))</f>
        <v/>
      </c>
      <c r="M652" s="161">
        <f t="shared" si="52"/>
        <v>54.5</v>
      </c>
      <c r="N652" s="278"/>
      <c r="O652" s="278"/>
      <c r="P652" s="275"/>
      <c r="Q652" s="278"/>
      <c r="R652" s="275"/>
      <c r="S652" s="278"/>
      <c r="T652" s="278"/>
      <c r="U652" s="278"/>
      <c r="V652" s="278"/>
      <c r="W652" s="278"/>
      <c r="X652" s="278"/>
      <c r="Y652" s="275"/>
      <c r="Z652" s="275"/>
      <c r="AA652" s="275"/>
      <c r="AB652" s="278"/>
      <c r="AC652" s="272"/>
      <c r="AD652" s="462"/>
      <c r="AE652" s="459"/>
      <c r="AF652" s="462"/>
      <c r="AG652" s="466"/>
      <c r="AH652" s="462"/>
    </row>
    <row r="653" spans="1:34" s="124" customFormat="1" ht="15" x14ac:dyDescent="0.25">
      <c r="A653" s="463"/>
      <c r="B653" s="473"/>
      <c r="C653" s="474"/>
      <c r="D653" s="469" t="s">
        <v>319</v>
      </c>
      <c r="E653" s="254" t="s">
        <v>349</v>
      </c>
      <c r="F653" s="255">
        <v>1</v>
      </c>
      <c r="G653" s="236">
        <v>45</v>
      </c>
      <c r="H653" s="236"/>
      <c r="I653" s="475">
        <v>50</v>
      </c>
      <c r="J653" s="475"/>
      <c r="K653" s="458">
        <f t="shared" si="60"/>
        <v>1.2100000000000002</v>
      </c>
      <c r="L653" s="233" t="str">
        <f t="shared" si="61"/>
        <v/>
      </c>
      <c r="M653" s="161">
        <f t="shared" si="52"/>
        <v>54.5</v>
      </c>
      <c r="N653" s="278"/>
      <c r="O653" s="278"/>
      <c r="P653" s="275"/>
      <c r="Q653" s="278"/>
      <c r="R653" s="275"/>
      <c r="S653" s="278"/>
      <c r="T653" s="278"/>
      <c r="U653" s="278"/>
      <c r="V653" s="278"/>
      <c r="W653" s="278"/>
      <c r="X653" s="278"/>
      <c r="Y653" s="275"/>
      <c r="Z653" s="275"/>
      <c r="AA653" s="275"/>
      <c r="AB653" s="278"/>
      <c r="AC653" s="272"/>
      <c r="AD653" s="462"/>
      <c r="AE653" s="459"/>
      <c r="AF653" s="462"/>
      <c r="AG653" s="466"/>
      <c r="AH653" s="462"/>
    </row>
    <row r="654" spans="1:34" s="124" customFormat="1" ht="15" x14ac:dyDescent="0.25">
      <c r="A654" s="463"/>
      <c r="B654" s="473"/>
      <c r="C654" s="474"/>
      <c r="D654" s="469" t="s">
        <v>320</v>
      </c>
      <c r="E654" s="254" t="s">
        <v>295</v>
      </c>
      <c r="F654" s="255">
        <v>1</v>
      </c>
      <c r="G654" s="236">
        <v>60</v>
      </c>
      <c r="H654" s="236"/>
      <c r="I654" s="475">
        <v>65</v>
      </c>
      <c r="J654" s="475"/>
      <c r="K654" s="458">
        <f t="shared" si="60"/>
        <v>1.2</v>
      </c>
      <c r="L654" s="233" t="str">
        <f t="shared" si="61"/>
        <v/>
      </c>
      <c r="M654" s="161">
        <f t="shared" si="52"/>
        <v>72</v>
      </c>
      <c r="N654" s="278"/>
      <c r="O654" s="278"/>
      <c r="P654" s="275"/>
      <c r="Q654" s="278"/>
      <c r="R654" s="275"/>
      <c r="S654" s="278"/>
      <c r="T654" s="278"/>
      <c r="U654" s="278"/>
      <c r="V654" s="278"/>
      <c r="W654" s="278"/>
      <c r="X654" s="278"/>
      <c r="Y654" s="275"/>
      <c r="Z654" s="275"/>
      <c r="AA654" s="275"/>
      <c r="AB654" s="278"/>
      <c r="AC654" s="272"/>
      <c r="AD654" s="462"/>
      <c r="AE654" s="459"/>
      <c r="AF654" s="462"/>
      <c r="AG654" s="466"/>
      <c r="AH654" s="462"/>
    </row>
    <row r="655" spans="1:34" s="124" customFormat="1" ht="15" x14ac:dyDescent="0.25">
      <c r="A655" s="463"/>
      <c r="B655" s="473"/>
      <c r="C655" s="474"/>
      <c r="D655" s="469" t="s">
        <v>519</v>
      </c>
      <c r="E655" s="254" t="s">
        <v>241</v>
      </c>
      <c r="F655" s="255">
        <v>2</v>
      </c>
      <c r="G655" s="236">
        <v>15</v>
      </c>
      <c r="H655" s="236"/>
      <c r="I655" s="475">
        <v>50</v>
      </c>
      <c r="J655" s="475"/>
      <c r="K655" s="458">
        <f t="shared" si="60"/>
        <v>1.2100000000000002</v>
      </c>
      <c r="L655" s="233" t="str">
        <f t="shared" si="61"/>
        <v/>
      </c>
      <c r="M655" s="161">
        <f t="shared" si="52"/>
        <v>18.2</v>
      </c>
      <c r="N655" s="278"/>
      <c r="O655" s="278"/>
      <c r="P655" s="275"/>
      <c r="Q655" s="278"/>
      <c r="R655" s="275"/>
      <c r="S655" s="278"/>
      <c r="T655" s="278"/>
      <c r="U655" s="278"/>
      <c r="V655" s="278"/>
      <c r="W655" s="278"/>
      <c r="X655" s="278"/>
      <c r="Y655" s="275"/>
      <c r="Z655" s="275"/>
      <c r="AA655" s="275"/>
      <c r="AB655" s="278"/>
      <c r="AC655" s="272"/>
      <c r="AD655" s="462"/>
      <c r="AE655" s="459"/>
      <c r="AF655" s="462"/>
      <c r="AG655" s="466"/>
      <c r="AH655" s="462"/>
    </row>
    <row r="656" spans="1:34" s="124" customFormat="1" ht="15" x14ac:dyDescent="0.25">
      <c r="A656" s="463"/>
      <c r="B656" s="473"/>
      <c r="C656" s="474"/>
      <c r="D656" s="469" t="s">
        <v>454</v>
      </c>
      <c r="E656" s="254" t="s">
        <v>478</v>
      </c>
      <c r="F656" s="255">
        <v>2</v>
      </c>
      <c r="G656" s="236"/>
      <c r="H656" s="236">
        <v>90</v>
      </c>
      <c r="I656" s="475">
        <v>25</v>
      </c>
      <c r="J656" s="475"/>
      <c r="K656" s="458" t="str">
        <f t="shared" si="60"/>
        <v/>
      </c>
      <c r="L656" s="233">
        <f t="shared" si="61"/>
        <v>1.1000000000000001</v>
      </c>
      <c r="M656" s="161">
        <f t="shared" si="52"/>
        <v>66</v>
      </c>
      <c r="N656" s="278"/>
      <c r="O656" s="278"/>
      <c r="P656" s="275"/>
      <c r="Q656" s="278"/>
      <c r="R656" s="275"/>
      <c r="S656" s="278"/>
      <c r="T656" s="278"/>
      <c r="U656" s="278"/>
      <c r="V656" s="278"/>
      <c r="W656" s="278"/>
      <c r="X656" s="278"/>
      <c r="Y656" s="275"/>
      <c r="Z656" s="275"/>
      <c r="AA656" s="275"/>
      <c r="AB656" s="278"/>
      <c r="AC656" s="272"/>
      <c r="AD656" s="462"/>
      <c r="AE656" s="459"/>
      <c r="AF656" s="462"/>
      <c r="AG656" s="466"/>
      <c r="AH656" s="462"/>
    </row>
    <row r="657" spans="1:34" s="124" customFormat="1" ht="15" x14ac:dyDescent="0.25">
      <c r="A657" s="463"/>
      <c r="B657" s="473"/>
      <c r="C657" s="474"/>
      <c r="D657" s="469" t="s">
        <v>450</v>
      </c>
      <c r="E657" s="254" t="s">
        <v>339</v>
      </c>
      <c r="F657" s="255">
        <v>2</v>
      </c>
      <c r="G657" s="236"/>
      <c r="H657" s="236">
        <v>60</v>
      </c>
      <c r="I657" s="475">
        <v>25</v>
      </c>
      <c r="J657" s="475"/>
      <c r="K657" s="458" t="str">
        <f t="shared" si="60"/>
        <v/>
      </c>
      <c r="L657" s="233">
        <f t="shared" si="61"/>
        <v>1.1000000000000001</v>
      </c>
      <c r="M657" s="161">
        <f t="shared" si="52"/>
        <v>44</v>
      </c>
      <c r="N657" s="278"/>
      <c r="O657" s="278"/>
      <c r="P657" s="275"/>
      <c r="Q657" s="278"/>
      <c r="R657" s="275"/>
      <c r="S657" s="278"/>
      <c r="T657" s="278"/>
      <c r="U657" s="278"/>
      <c r="V657" s="278"/>
      <c r="W657" s="278"/>
      <c r="X657" s="278"/>
      <c r="Y657" s="275"/>
      <c r="Z657" s="275"/>
      <c r="AA657" s="275"/>
      <c r="AB657" s="278"/>
      <c r="AC657" s="272"/>
      <c r="AD657" s="462"/>
      <c r="AE657" s="459"/>
      <c r="AF657" s="462"/>
      <c r="AG657" s="466"/>
      <c r="AH657" s="462"/>
    </row>
    <row r="658" spans="1:34" s="124" customFormat="1" ht="15" x14ac:dyDescent="0.25">
      <c r="A658" s="463"/>
      <c r="B658" s="473"/>
      <c r="C658" s="474"/>
      <c r="D658" s="469" t="s">
        <v>450</v>
      </c>
      <c r="E658" s="254" t="s">
        <v>479</v>
      </c>
      <c r="F658" s="255">
        <v>2</v>
      </c>
      <c r="G658" s="236"/>
      <c r="H658" s="236">
        <v>60</v>
      </c>
      <c r="I658" s="475">
        <v>25</v>
      </c>
      <c r="J658" s="475"/>
      <c r="K658" s="458" t="str">
        <f t="shared" si="60"/>
        <v/>
      </c>
      <c r="L658" s="233">
        <f t="shared" si="61"/>
        <v>1.1000000000000001</v>
      </c>
      <c r="M658" s="161">
        <f t="shared" si="52"/>
        <v>44</v>
      </c>
      <c r="N658" s="278"/>
      <c r="O658" s="278"/>
      <c r="P658" s="275"/>
      <c r="Q658" s="278"/>
      <c r="R658" s="275"/>
      <c r="S658" s="278"/>
      <c r="T658" s="278"/>
      <c r="U658" s="278"/>
      <c r="V658" s="278"/>
      <c r="W658" s="278"/>
      <c r="X658" s="278"/>
      <c r="Y658" s="275"/>
      <c r="Z658" s="275"/>
      <c r="AA658" s="275"/>
      <c r="AB658" s="278"/>
      <c r="AC658" s="272"/>
      <c r="AD658" s="462"/>
      <c r="AE658" s="459"/>
      <c r="AF658" s="462"/>
      <c r="AG658" s="466"/>
      <c r="AH658" s="462"/>
    </row>
    <row r="659" spans="1:34" s="124" customFormat="1" ht="15" hidden="1" customHeight="1" x14ac:dyDescent="0.25">
      <c r="A659" s="463"/>
      <c r="B659" s="473"/>
      <c r="C659" s="474"/>
      <c r="D659" s="257"/>
      <c r="E659" s="254"/>
      <c r="F659" s="255"/>
      <c r="G659" s="236"/>
      <c r="H659" s="236"/>
      <c r="I659" s="475"/>
      <c r="J659" s="475"/>
      <c r="K659" s="458" t="str">
        <f t="shared" si="60"/>
        <v/>
      </c>
      <c r="L659" s="233" t="str">
        <f t="shared" si="61"/>
        <v/>
      </c>
      <c r="M659" s="161">
        <f t="shared" si="52"/>
        <v>0</v>
      </c>
      <c r="N659" s="278"/>
      <c r="O659" s="278"/>
      <c r="P659" s="275"/>
      <c r="Q659" s="278"/>
      <c r="R659" s="275"/>
      <c r="S659" s="278"/>
      <c r="T659" s="278"/>
      <c r="U659" s="278"/>
      <c r="V659" s="278"/>
      <c r="W659" s="278"/>
      <c r="X659" s="278"/>
      <c r="Y659" s="275"/>
      <c r="Z659" s="275"/>
      <c r="AA659" s="275"/>
      <c r="AB659" s="278"/>
      <c r="AC659" s="272"/>
      <c r="AD659" s="462"/>
      <c r="AE659" s="459"/>
      <c r="AF659" s="462"/>
      <c r="AG659" s="466"/>
      <c r="AH659" s="462"/>
    </row>
    <row r="660" spans="1:34" s="124" customFormat="1" ht="15" hidden="1" customHeight="1" x14ac:dyDescent="0.25">
      <c r="A660" s="463"/>
      <c r="B660" s="473"/>
      <c r="C660" s="474"/>
      <c r="D660" s="469"/>
      <c r="E660" s="254"/>
      <c r="F660" s="255"/>
      <c r="G660" s="236"/>
      <c r="H660" s="236"/>
      <c r="I660" s="475"/>
      <c r="J660" s="475"/>
      <c r="K660" s="458" t="str">
        <f t="shared" si="60"/>
        <v/>
      </c>
      <c r="L660" s="233" t="str">
        <f t="shared" si="61"/>
        <v/>
      </c>
      <c r="M660" s="161">
        <f t="shared" si="52"/>
        <v>0</v>
      </c>
      <c r="N660" s="278"/>
      <c r="O660" s="278"/>
      <c r="P660" s="275"/>
      <c r="Q660" s="278"/>
      <c r="R660" s="275"/>
      <c r="S660" s="278"/>
      <c r="T660" s="278"/>
      <c r="U660" s="278"/>
      <c r="V660" s="278"/>
      <c r="W660" s="278"/>
      <c r="X660" s="278"/>
      <c r="Y660" s="275"/>
      <c r="Z660" s="275"/>
      <c r="AA660" s="275"/>
      <c r="AB660" s="278"/>
      <c r="AC660" s="272"/>
      <c r="AD660" s="462"/>
      <c r="AE660" s="459"/>
      <c r="AF660" s="462"/>
      <c r="AG660" s="466"/>
      <c r="AH660" s="462"/>
    </row>
    <row r="661" spans="1:34" s="124" customFormat="1" ht="15" hidden="1" customHeight="1" x14ac:dyDescent="0.25">
      <c r="A661" s="463"/>
      <c r="B661" s="473"/>
      <c r="C661" s="474"/>
      <c r="D661" s="469"/>
      <c r="E661" s="254"/>
      <c r="F661" s="255"/>
      <c r="G661" s="236"/>
      <c r="H661" s="236"/>
      <c r="I661" s="475"/>
      <c r="J661" s="475"/>
      <c r="K661" s="458" t="str">
        <f t="shared" si="60"/>
        <v/>
      </c>
      <c r="L661" s="233" t="str">
        <f t="shared" si="61"/>
        <v/>
      </c>
      <c r="M661" s="161">
        <f t="shared" si="52"/>
        <v>0</v>
      </c>
      <c r="N661" s="278"/>
      <c r="O661" s="278"/>
      <c r="P661" s="275"/>
      <c r="Q661" s="278"/>
      <c r="R661" s="275"/>
      <c r="S661" s="278"/>
      <c r="T661" s="278"/>
      <c r="U661" s="278"/>
      <c r="V661" s="278"/>
      <c r="W661" s="278"/>
      <c r="X661" s="278"/>
      <c r="Y661" s="275"/>
      <c r="Z661" s="275"/>
      <c r="AA661" s="275"/>
      <c r="AB661" s="278"/>
      <c r="AC661" s="272"/>
      <c r="AD661" s="462"/>
      <c r="AE661" s="459"/>
      <c r="AF661" s="462"/>
      <c r="AG661" s="466"/>
      <c r="AH661" s="462"/>
    </row>
    <row r="662" spans="1:34" s="124" customFormat="1" ht="15" hidden="1" customHeight="1" x14ac:dyDescent="0.25">
      <c r="A662" s="463"/>
      <c r="B662" s="473"/>
      <c r="C662" s="474"/>
      <c r="D662" s="469"/>
      <c r="E662" s="254"/>
      <c r="F662" s="255"/>
      <c r="G662" s="236"/>
      <c r="H662" s="236"/>
      <c r="I662" s="475"/>
      <c r="J662" s="475"/>
      <c r="K662" s="458" t="str">
        <f t="shared" si="60"/>
        <v/>
      </c>
      <c r="L662" s="233" t="str">
        <f t="shared" si="61"/>
        <v/>
      </c>
      <c r="M662" s="161">
        <f t="shared" si="52"/>
        <v>0</v>
      </c>
      <c r="N662" s="278"/>
      <c r="O662" s="278"/>
      <c r="P662" s="275"/>
      <c r="Q662" s="278"/>
      <c r="R662" s="275"/>
      <c r="S662" s="278"/>
      <c r="T662" s="278"/>
      <c r="U662" s="278"/>
      <c r="V662" s="278"/>
      <c r="W662" s="278"/>
      <c r="X662" s="278"/>
      <c r="Y662" s="275"/>
      <c r="Z662" s="275"/>
      <c r="AA662" s="275"/>
      <c r="AB662" s="278"/>
      <c r="AC662" s="272"/>
      <c r="AD662" s="462"/>
      <c r="AE662" s="459"/>
      <c r="AF662" s="462"/>
      <c r="AG662" s="466"/>
      <c r="AH662" s="462"/>
    </row>
    <row r="663" spans="1:34" s="124" customFormat="1" ht="28.5" hidden="1" customHeight="1" x14ac:dyDescent="0.25">
      <c r="A663" s="463"/>
      <c r="B663" s="473"/>
      <c r="C663" s="474"/>
      <c r="D663" s="469"/>
      <c r="E663" s="254"/>
      <c r="F663" s="255"/>
      <c r="G663" s="236"/>
      <c r="H663" s="236"/>
      <c r="I663" s="475"/>
      <c r="J663" s="475"/>
      <c r="K663" s="458" t="str">
        <f t="shared" si="60"/>
        <v/>
      </c>
      <c r="L663" s="233" t="str">
        <f t="shared" si="61"/>
        <v/>
      </c>
      <c r="M663" s="161">
        <f t="shared" si="52"/>
        <v>0</v>
      </c>
      <c r="N663" s="278"/>
      <c r="O663" s="278"/>
      <c r="P663" s="275"/>
      <c r="Q663" s="278"/>
      <c r="R663" s="275"/>
      <c r="S663" s="278"/>
      <c r="T663" s="278"/>
      <c r="U663" s="278"/>
      <c r="V663" s="278"/>
      <c r="W663" s="278"/>
      <c r="X663" s="278"/>
      <c r="Y663" s="275"/>
      <c r="Z663" s="275"/>
      <c r="AA663" s="275"/>
      <c r="AB663" s="278"/>
      <c r="AC663" s="272"/>
      <c r="AD663" s="462"/>
      <c r="AE663" s="459"/>
      <c r="AF663" s="462"/>
      <c r="AG663" s="466"/>
      <c r="AH663" s="462"/>
    </row>
    <row r="664" spans="1:34" s="124" customFormat="1" ht="15" hidden="1" customHeight="1" x14ac:dyDescent="0.25">
      <c r="A664" s="463"/>
      <c r="B664" s="473"/>
      <c r="C664" s="474"/>
      <c r="D664" s="469"/>
      <c r="E664" s="254"/>
      <c r="F664" s="255"/>
      <c r="G664" s="236"/>
      <c r="H664" s="236"/>
      <c r="I664" s="475"/>
      <c r="J664" s="475"/>
      <c r="K664" s="458" t="str">
        <f t="shared" si="60"/>
        <v/>
      </c>
      <c r="L664" s="233" t="str">
        <f t="shared" si="61"/>
        <v/>
      </c>
      <c r="M664" s="161">
        <f t="shared" si="52"/>
        <v>0</v>
      </c>
      <c r="N664" s="278"/>
      <c r="O664" s="278"/>
      <c r="P664" s="275"/>
      <c r="Q664" s="278"/>
      <c r="R664" s="275"/>
      <c r="S664" s="278"/>
      <c r="T664" s="278"/>
      <c r="U664" s="278"/>
      <c r="V664" s="278"/>
      <c r="W664" s="278"/>
      <c r="X664" s="278"/>
      <c r="Y664" s="275"/>
      <c r="Z664" s="275"/>
      <c r="AA664" s="275"/>
      <c r="AB664" s="278"/>
      <c r="AC664" s="272"/>
      <c r="AD664" s="462"/>
      <c r="AE664" s="459"/>
      <c r="AF664" s="462"/>
      <c r="AG664" s="466"/>
      <c r="AH664" s="462"/>
    </row>
    <row r="665" spans="1:34" s="124" customFormat="1" ht="15" hidden="1" customHeight="1" x14ac:dyDescent="0.25">
      <c r="A665" s="463"/>
      <c r="B665" s="473"/>
      <c r="C665" s="474"/>
      <c r="D665" s="469"/>
      <c r="E665" s="254"/>
      <c r="F665" s="255"/>
      <c r="G665" s="236"/>
      <c r="H665" s="236"/>
      <c r="I665" s="475"/>
      <c r="J665" s="475"/>
      <c r="K665" s="458" t="str">
        <f t="shared" si="60"/>
        <v/>
      </c>
      <c r="L665" s="233" t="str">
        <f t="shared" si="61"/>
        <v/>
      </c>
      <c r="M665" s="161">
        <f t="shared" ref="M665:M768" si="62">ROUND(IF(G665&gt;0,G665*K665,"0")+IF(H665&gt;0,(H665/1.5)*L665,"0"),1)</f>
        <v>0</v>
      </c>
      <c r="N665" s="278"/>
      <c r="O665" s="278"/>
      <c r="P665" s="275"/>
      <c r="Q665" s="278"/>
      <c r="R665" s="275"/>
      <c r="S665" s="278"/>
      <c r="T665" s="278"/>
      <c r="U665" s="278"/>
      <c r="V665" s="278"/>
      <c r="W665" s="278"/>
      <c r="X665" s="278"/>
      <c r="Y665" s="275"/>
      <c r="Z665" s="275"/>
      <c r="AA665" s="275"/>
      <c r="AB665" s="278"/>
      <c r="AC665" s="272"/>
      <c r="AD665" s="462"/>
      <c r="AE665" s="459"/>
      <c r="AF665" s="462"/>
      <c r="AG665" s="466"/>
      <c r="AH665" s="462"/>
    </row>
    <row r="666" spans="1:34" s="124" customFormat="1" ht="15" hidden="1" customHeight="1" x14ac:dyDescent="0.25">
      <c r="A666" s="463"/>
      <c r="B666" s="473"/>
      <c r="C666" s="474"/>
      <c r="D666" s="469"/>
      <c r="E666" s="254"/>
      <c r="F666" s="255"/>
      <c r="G666" s="236"/>
      <c r="H666" s="236"/>
      <c r="I666" s="475"/>
      <c r="J666" s="475"/>
      <c r="K666" s="458" t="str">
        <f t="shared" si="60"/>
        <v/>
      </c>
      <c r="L666" s="233" t="str">
        <f t="shared" si="61"/>
        <v/>
      </c>
      <c r="M666" s="161">
        <f t="shared" si="62"/>
        <v>0</v>
      </c>
      <c r="N666" s="278"/>
      <c r="O666" s="278"/>
      <c r="P666" s="275"/>
      <c r="Q666" s="278"/>
      <c r="R666" s="275"/>
      <c r="S666" s="278"/>
      <c r="T666" s="278"/>
      <c r="U666" s="278"/>
      <c r="V666" s="278"/>
      <c r="W666" s="278"/>
      <c r="X666" s="278"/>
      <c r="Y666" s="275"/>
      <c r="Z666" s="275"/>
      <c r="AA666" s="275"/>
      <c r="AB666" s="278"/>
      <c r="AC666" s="272"/>
      <c r="AD666" s="462"/>
      <c r="AE666" s="459"/>
      <c r="AF666" s="462"/>
      <c r="AG666" s="466"/>
      <c r="AH666" s="462"/>
    </row>
    <row r="667" spans="1:34" s="124" customFormat="1" ht="15" hidden="1" customHeight="1" x14ac:dyDescent="0.25">
      <c r="A667" s="463"/>
      <c r="B667" s="473"/>
      <c r="C667" s="474"/>
      <c r="D667" s="469"/>
      <c r="E667" s="254"/>
      <c r="F667" s="255"/>
      <c r="G667" s="236"/>
      <c r="H667" s="236"/>
      <c r="I667" s="475"/>
      <c r="J667" s="475"/>
      <c r="K667" s="458" t="str">
        <f t="shared" si="60"/>
        <v/>
      </c>
      <c r="L667" s="233" t="str">
        <f t="shared" si="61"/>
        <v/>
      </c>
      <c r="M667" s="161">
        <f t="shared" si="62"/>
        <v>0</v>
      </c>
      <c r="N667" s="278"/>
      <c r="O667" s="278"/>
      <c r="P667" s="275"/>
      <c r="Q667" s="278"/>
      <c r="R667" s="275"/>
      <c r="S667" s="278"/>
      <c r="T667" s="278"/>
      <c r="U667" s="278"/>
      <c r="V667" s="278"/>
      <c r="W667" s="278"/>
      <c r="X667" s="278"/>
      <c r="Y667" s="275"/>
      <c r="Z667" s="275"/>
      <c r="AA667" s="275"/>
      <c r="AB667" s="278"/>
      <c r="AC667" s="272"/>
      <c r="AD667" s="462"/>
      <c r="AE667" s="459"/>
      <c r="AF667" s="462"/>
      <c r="AG667" s="466"/>
      <c r="AH667" s="462"/>
    </row>
    <row r="668" spans="1:34" s="124" customFormat="1" ht="15" hidden="1" customHeight="1" x14ac:dyDescent="0.25">
      <c r="A668" s="463"/>
      <c r="B668" s="473"/>
      <c r="C668" s="474"/>
      <c r="D668" s="469"/>
      <c r="E668" s="254"/>
      <c r="F668" s="255"/>
      <c r="G668" s="236"/>
      <c r="H668" s="236"/>
      <c r="I668" s="475"/>
      <c r="J668" s="475"/>
      <c r="K668" s="458" t="str">
        <f t="shared" si="60"/>
        <v/>
      </c>
      <c r="L668" s="233" t="str">
        <f t="shared" si="61"/>
        <v/>
      </c>
      <c r="M668" s="161">
        <f t="shared" si="62"/>
        <v>0</v>
      </c>
      <c r="N668" s="278"/>
      <c r="O668" s="278"/>
      <c r="P668" s="275"/>
      <c r="Q668" s="278"/>
      <c r="R668" s="275"/>
      <c r="S668" s="278"/>
      <c r="T668" s="278"/>
      <c r="U668" s="278"/>
      <c r="V668" s="278"/>
      <c r="W668" s="278"/>
      <c r="X668" s="278"/>
      <c r="Y668" s="275"/>
      <c r="Z668" s="275"/>
      <c r="AA668" s="275"/>
      <c r="AB668" s="278"/>
      <c r="AC668" s="272"/>
      <c r="AD668" s="462"/>
      <c r="AE668" s="459"/>
      <c r="AF668" s="462"/>
      <c r="AG668" s="466"/>
      <c r="AH668" s="462"/>
    </row>
    <row r="669" spans="1:34" s="124" customFormat="1" ht="15" customHeight="1" x14ac:dyDescent="0.25">
      <c r="A669" s="463"/>
      <c r="B669" s="464" t="s">
        <v>225</v>
      </c>
      <c r="C669" s="474"/>
      <c r="D669" s="469"/>
      <c r="E669" s="254"/>
      <c r="F669" s="255"/>
      <c r="G669" s="236"/>
      <c r="H669" s="236"/>
      <c r="I669" s="475"/>
      <c r="J669" s="475"/>
      <c r="K669" s="458" t="str">
        <f t="shared" si="60"/>
        <v/>
      </c>
      <c r="L669" s="233" t="str">
        <f t="shared" si="61"/>
        <v/>
      </c>
      <c r="M669" s="161">
        <f t="shared" si="62"/>
        <v>0</v>
      </c>
      <c r="N669" s="278"/>
      <c r="O669" s="278"/>
      <c r="P669" s="275"/>
      <c r="Q669" s="278"/>
      <c r="R669" s="275"/>
      <c r="S669" s="278"/>
      <c r="T669" s="278"/>
      <c r="U669" s="278"/>
      <c r="V669" s="278"/>
      <c r="W669" s="278"/>
      <c r="X669" s="278"/>
      <c r="Y669" s="275"/>
      <c r="Z669" s="275"/>
      <c r="AA669" s="275"/>
      <c r="AB669" s="278"/>
      <c r="AC669" s="272"/>
      <c r="AD669" s="462"/>
      <c r="AE669" s="459"/>
      <c r="AF669" s="462"/>
      <c r="AG669" s="466"/>
      <c r="AH669" s="462"/>
    </row>
    <row r="670" spans="1:34" s="124" customFormat="1" ht="15" x14ac:dyDescent="0.25">
      <c r="A670" s="470"/>
      <c r="B670" s="471">
        <f>SUM(M651:M670)</f>
        <v>397.2</v>
      </c>
      <c r="C670" s="477"/>
      <c r="D670" s="469"/>
      <c r="E670" s="254"/>
      <c r="F670" s="255"/>
      <c r="G670" s="236"/>
      <c r="H670" s="236"/>
      <c r="I670" s="475"/>
      <c r="J670" s="475"/>
      <c r="K670" s="458" t="str">
        <f t="shared" si="60"/>
        <v/>
      </c>
      <c r="L670" s="233" t="str">
        <f t="shared" si="61"/>
        <v/>
      </c>
      <c r="M670" s="161">
        <f t="shared" si="62"/>
        <v>0</v>
      </c>
      <c r="N670" s="279"/>
      <c r="O670" s="279"/>
      <c r="P670" s="276"/>
      <c r="Q670" s="279"/>
      <c r="R670" s="276"/>
      <c r="S670" s="279"/>
      <c r="T670" s="279"/>
      <c r="U670" s="279"/>
      <c r="V670" s="279"/>
      <c r="W670" s="279"/>
      <c r="X670" s="279"/>
      <c r="Y670" s="276"/>
      <c r="Z670" s="276"/>
      <c r="AA670" s="276"/>
      <c r="AB670" s="279"/>
      <c r="AC670" s="273"/>
      <c r="AD670" s="462"/>
      <c r="AE670" s="459"/>
      <c r="AF670" s="462"/>
      <c r="AG670" s="466"/>
      <c r="AH670" s="462"/>
    </row>
    <row r="671" spans="1:34" s="124" customFormat="1" ht="17.25" x14ac:dyDescent="0.3">
      <c r="A671" s="452">
        <v>34</v>
      </c>
      <c r="B671" s="453" t="str">
        <f>'[1]danh sach'!B44</f>
        <v>Lê Hồng</v>
      </c>
      <c r="C671" s="454" t="str">
        <f>'[1]danh sach'!C44</f>
        <v>Vân</v>
      </c>
      <c r="D671" s="469" t="s">
        <v>316</v>
      </c>
      <c r="E671" s="254" t="s">
        <v>299</v>
      </c>
      <c r="F671" s="255">
        <v>1</v>
      </c>
      <c r="G671" s="236">
        <v>45</v>
      </c>
      <c r="H671" s="236"/>
      <c r="I671" s="475">
        <v>58</v>
      </c>
      <c r="J671" s="475"/>
      <c r="K671" s="458">
        <f t="shared" si="60"/>
        <v>1.2100000000000002</v>
      </c>
      <c r="L671" s="233" t="str">
        <f t="shared" si="61"/>
        <v/>
      </c>
      <c r="M671" s="161">
        <f t="shared" si="62"/>
        <v>54.5</v>
      </c>
      <c r="N671" s="277">
        <v>0</v>
      </c>
      <c r="O671" s="277"/>
      <c r="P671" s="274">
        <f>SUM(M671:M690)+N671+O671</f>
        <v>69</v>
      </c>
      <c r="Q671" s="277"/>
      <c r="R671" s="274">
        <f>'Mau B2'!L44</f>
        <v>0</v>
      </c>
      <c r="S671" s="277">
        <f>'[2]danh sach'!J44</f>
        <v>270</v>
      </c>
      <c r="T671" s="277">
        <f t="shared" ref="T671" si="63">S671</f>
        <v>270</v>
      </c>
      <c r="U671" s="277">
        <v>0</v>
      </c>
      <c r="V671" s="277">
        <f>U671</f>
        <v>0</v>
      </c>
      <c r="W671" s="277">
        <v>0</v>
      </c>
      <c r="X671" s="277">
        <f>W671</f>
        <v>0</v>
      </c>
      <c r="Y671" s="274">
        <f>ROUND((P671-T671),1)</f>
        <v>-201</v>
      </c>
      <c r="Z671" s="274">
        <f>IF(OR(SUM(V671:V690)="",SUM(Q671:Q690)=""),0,ROUND(IF(SUM(U671:U690)=500,(SUM(Q671:Q690)-SUM(V671:V690))/3.2,IF(SUM(U671:U690)=600,(SUM(Q671:Q690)-SUM(V671:V690))/2.8,0)),1))</f>
        <v>0</v>
      </c>
      <c r="AA671" s="274">
        <f>IF(OR(SUM(X671:X690)="",SUM(R671:R690)=""),0,ROUND(IF(SUM(W671:W690)=360,(SUM(R671:R690)-SUM(X671:X690))/3.2,IF(SUM(W671:W690)=260,(SUM(R671:R690)-SUM(X671:X690))/2.8,0)),1))</f>
        <v>0</v>
      </c>
      <c r="AB671" s="277"/>
      <c r="AC671" s="271">
        <f>SUM(Y671:AA690)</f>
        <v>-201</v>
      </c>
      <c r="AD671" s="497" t="s">
        <v>223</v>
      </c>
      <c r="AE671" s="459"/>
      <c r="AF671" s="462"/>
      <c r="AG671" s="466"/>
      <c r="AH671" s="462"/>
    </row>
    <row r="672" spans="1:34" s="124" customFormat="1" ht="15" x14ac:dyDescent="0.25">
      <c r="A672" s="463"/>
      <c r="B672" s="473"/>
      <c r="C672" s="474"/>
      <c r="D672" s="469" t="s">
        <v>316</v>
      </c>
      <c r="E672" s="254" t="s">
        <v>307</v>
      </c>
      <c r="F672" s="255">
        <v>1</v>
      </c>
      <c r="G672" s="236">
        <v>12</v>
      </c>
      <c r="H672" s="236"/>
      <c r="I672" s="475">
        <v>58</v>
      </c>
      <c r="J672" s="475"/>
      <c r="K672" s="458">
        <f t="shared" si="60"/>
        <v>1.2100000000000002</v>
      </c>
      <c r="L672" s="233" t="str">
        <f t="shared" si="61"/>
        <v/>
      </c>
      <c r="M672" s="161">
        <f t="shared" si="62"/>
        <v>14.5</v>
      </c>
      <c r="N672" s="278"/>
      <c r="O672" s="278"/>
      <c r="P672" s="275"/>
      <c r="Q672" s="278"/>
      <c r="R672" s="275"/>
      <c r="S672" s="278"/>
      <c r="T672" s="278"/>
      <c r="U672" s="278"/>
      <c r="V672" s="278"/>
      <c r="W672" s="278"/>
      <c r="X672" s="278"/>
      <c r="Y672" s="275"/>
      <c r="Z672" s="275"/>
      <c r="AA672" s="275"/>
      <c r="AB672" s="278"/>
      <c r="AC672" s="272"/>
      <c r="AD672" s="462"/>
      <c r="AE672" s="459"/>
      <c r="AF672" s="462"/>
      <c r="AG672" s="466"/>
      <c r="AH672" s="462"/>
    </row>
    <row r="673" spans="1:34" s="124" customFormat="1" ht="15" hidden="1" customHeight="1" x14ac:dyDescent="0.25">
      <c r="A673" s="463"/>
      <c r="B673" s="473"/>
      <c r="C673" s="474"/>
      <c r="D673" s="469"/>
      <c r="E673" s="254"/>
      <c r="F673" s="255"/>
      <c r="G673" s="236"/>
      <c r="H673" s="236"/>
      <c r="I673" s="475"/>
      <c r="J673" s="475"/>
      <c r="K673" s="458" t="str">
        <f t="shared" si="60"/>
        <v/>
      </c>
      <c r="L673" s="233" t="str">
        <f t="shared" si="61"/>
        <v/>
      </c>
      <c r="M673" s="161">
        <f t="shared" si="62"/>
        <v>0</v>
      </c>
      <c r="N673" s="278"/>
      <c r="O673" s="278"/>
      <c r="P673" s="275"/>
      <c r="Q673" s="278"/>
      <c r="R673" s="275"/>
      <c r="S673" s="278"/>
      <c r="T673" s="278"/>
      <c r="U673" s="278"/>
      <c r="V673" s="278"/>
      <c r="W673" s="278"/>
      <c r="X673" s="278"/>
      <c r="Y673" s="275"/>
      <c r="Z673" s="275"/>
      <c r="AA673" s="275"/>
      <c r="AB673" s="278"/>
      <c r="AC673" s="272"/>
      <c r="AD673" s="462"/>
      <c r="AE673" s="459"/>
      <c r="AF673" s="462"/>
      <c r="AG673" s="466"/>
      <c r="AH673" s="462"/>
    </row>
    <row r="674" spans="1:34" s="124" customFormat="1" ht="15" hidden="1" customHeight="1" x14ac:dyDescent="0.25">
      <c r="A674" s="463"/>
      <c r="B674" s="473"/>
      <c r="C674" s="474"/>
      <c r="D674" s="469"/>
      <c r="E674" s="254"/>
      <c r="F674" s="255"/>
      <c r="G674" s="236"/>
      <c r="H674" s="236"/>
      <c r="I674" s="475"/>
      <c r="J674" s="475"/>
      <c r="K674" s="458" t="str">
        <f t="shared" si="60"/>
        <v/>
      </c>
      <c r="L674" s="233" t="str">
        <f t="shared" si="61"/>
        <v/>
      </c>
      <c r="M674" s="161">
        <f t="shared" si="62"/>
        <v>0</v>
      </c>
      <c r="N674" s="278"/>
      <c r="O674" s="278"/>
      <c r="P674" s="275"/>
      <c r="Q674" s="278"/>
      <c r="R674" s="275"/>
      <c r="S674" s="278"/>
      <c r="T674" s="278"/>
      <c r="U674" s="278"/>
      <c r="V674" s="278"/>
      <c r="W674" s="278"/>
      <c r="X674" s="278"/>
      <c r="Y674" s="275"/>
      <c r="Z674" s="275"/>
      <c r="AA674" s="275"/>
      <c r="AB674" s="278"/>
      <c r="AC674" s="272"/>
      <c r="AD674" s="462"/>
      <c r="AE674" s="459"/>
      <c r="AF674" s="462"/>
      <c r="AG674" s="466"/>
      <c r="AH674" s="462"/>
    </row>
    <row r="675" spans="1:34" s="124" customFormat="1" ht="15" hidden="1" customHeight="1" x14ac:dyDescent="0.25">
      <c r="A675" s="463"/>
      <c r="B675" s="473"/>
      <c r="C675" s="474"/>
      <c r="D675" s="469"/>
      <c r="E675" s="254"/>
      <c r="F675" s="255"/>
      <c r="G675" s="236"/>
      <c r="H675" s="236"/>
      <c r="I675" s="475"/>
      <c r="J675" s="475"/>
      <c r="K675" s="458" t="str">
        <f t="shared" si="60"/>
        <v/>
      </c>
      <c r="L675" s="233" t="str">
        <f t="shared" si="61"/>
        <v/>
      </c>
      <c r="M675" s="161">
        <f t="shared" si="62"/>
        <v>0</v>
      </c>
      <c r="N675" s="278"/>
      <c r="O675" s="278"/>
      <c r="P675" s="275"/>
      <c r="Q675" s="278"/>
      <c r="R675" s="275"/>
      <c r="S675" s="278"/>
      <c r="T675" s="278"/>
      <c r="U675" s="278"/>
      <c r="V675" s="278"/>
      <c r="W675" s="278"/>
      <c r="X675" s="278"/>
      <c r="Y675" s="275"/>
      <c r="Z675" s="275"/>
      <c r="AA675" s="275"/>
      <c r="AB675" s="278"/>
      <c r="AC675" s="272"/>
      <c r="AD675" s="462"/>
      <c r="AE675" s="459"/>
      <c r="AF675" s="462"/>
      <c r="AG675" s="466"/>
      <c r="AH675" s="462"/>
    </row>
    <row r="676" spans="1:34" s="124" customFormat="1" ht="15" hidden="1" customHeight="1" x14ac:dyDescent="0.25">
      <c r="A676" s="463"/>
      <c r="B676" s="473"/>
      <c r="C676" s="474"/>
      <c r="D676" s="469"/>
      <c r="E676" s="254"/>
      <c r="F676" s="255"/>
      <c r="G676" s="236"/>
      <c r="H676" s="236"/>
      <c r="I676" s="475"/>
      <c r="J676" s="475"/>
      <c r="K676" s="458" t="str">
        <f t="shared" si="60"/>
        <v/>
      </c>
      <c r="L676" s="233" t="str">
        <f t="shared" si="61"/>
        <v/>
      </c>
      <c r="M676" s="161">
        <f t="shared" si="62"/>
        <v>0</v>
      </c>
      <c r="N676" s="278"/>
      <c r="O676" s="278"/>
      <c r="P676" s="275"/>
      <c r="Q676" s="278"/>
      <c r="R676" s="275"/>
      <c r="S676" s="278"/>
      <c r="T676" s="278"/>
      <c r="U676" s="278"/>
      <c r="V676" s="278"/>
      <c r="W676" s="278"/>
      <c r="X676" s="278"/>
      <c r="Y676" s="275"/>
      <c r="Z676" s="275"/>
      <c r="AA676" s="275"/>
      <c r="AB676" s="278"/>
      <c r="AC676" s="272"/>
      <c r="AD676" s="462"/>
      <c r="AE676" s="459"/>
      <c r="AF676" s="462"/>
      <c r="AG676" s="466"/>
      <c r="AH676" s="462"/>
    </row>
    <row r="677" spans="1:34" s="124" customFormat="1" ht="15" hidden="1" customHeight="1" x14ac:dyDescent="0.25">
      <c r="A677" s="463"/>
      <c r="B677" s="473"/>
      <c r="C677" s="474"/>
      <c r="D677" s="469"/>
      <c r="E677" s="254"/>
      <c r="F677" s="255"/>
      <c r="G677" s="236"/>
      <c r="H677" s="236"/>
      <c r="I677" s="475"/>
      <c r="J677" s="475"/>
      <c r="K677" s="458" t="str">
        <f t="shared" si="60"/>
        <v/>
      </c>
      <c r="L677" s="233" t="str">
        <f t="shared" si="61"/>
        <v/>
      </c>
      <c r="M677" s="161">
        <f t="shared" si="62"/>
        <v>0</v>
      </c>
      <c r="N677" s="278"/>
      <c r="O677" s="278"/>
      <c r="P677" s="275"/>
      <c r="Q677" s="278"/>
      <c r="R677" s="275"/>
      <c r="S677" s="278"/>
      <c r="T677" s="278"/>
      <c r="U677" s="278"/>
      <c r="V677" s="278"/>
      <c r="W677" s="278"/>
      <c r="X677" s="278"/>
      <c r="Y677" s="275"/>
      <c r="Z677" s="275"/>
      <c r="AA677" s="275"/>
      <c r="AB677" s="278"/>
      <c r="AC677" s="272"/>
      <c r="AD677" s="462"/>
      <c r="AE677" s="459"/>
      <c r="AF677" s="462"/>
      <c r="AG677" s="466"/>
      <c r="AH677" s="462"/>
    </row>
    <row r="678" spans="1:34" s="124" customFormat="1" ht="15" hidden="1" customHeight="1" x14ac:dyDescent="0.25">
      <c r="A678" s="463"/>
      <c r="B678" s="473"/>
      <c r="C678" s="474"/>
      <c r="D678" s="469"/>
      <c r="E678" s="254"/>
      <c r="F678" s="255"/>
      <c r="G678" s="236"/>
      <c r="H678" s="236"/>
      <c r="I678" s="475"/>
      <c r="J678" s="475"/>
      <c r="K678" s="458" t="str">
        <f t="shared" si="60"/>
        <v/>
      </c>
      <c r="L678" s="233" t="str">
        <f t="shared" si="61"/>
        <v/>
      </c>
      <c r="M678" s="161">
        <f t="shared" si="62"/>
        <v>0</v>
      </c>
      <c r="N678" s="278"/>
      <c r="O678" s="278"/>
      <c r="P678" s="275"/>
      <c r="Q678" s="278"/>
      <c r="R678" s="275"/>
      <c r="S678" s="278"/>
      <c r="T678" s="278"/>
      <c r="U678" s="278"/>
      <c r="V678" s="278"/>
      <c r="W678" s="278"/>
      <c r="X678" s="278"/>
      <c r="Y678" s="275"/>
      <c r="Z678" s="275"/>
      <c r="AA678" s="275"/>
      <c r="AB678" s="278"/>
      <c r="AC678" s="272"/>
      <c r="AD678" s="462"/>
      <c r="AE678" s="459"/>
      <c r="AF678" s="462"/>
      <c r="AG678" s="466"/>
      <c r="AH678" s="462"/>
    </row>
    <row r="679" spans="1:34" s="124" customFormat="1" ht="15" hidden="1" customHeight="1" x14ac:dyDescent="0.25">
      <c r="A679" s="463"/>
      <c r="B679" s="473"/>
      <c r="C679" s="474"/>
      <c r="D679" s="469"/>
      <c r="E679" s="254"/>
      <c r="F679" s="255"/>
      <c r="G679" s="236"/>
      <c r="H679" s="236"/>
      <c r="I679" s="475"/>
      <c r="J679" s="475"/>
      <c r="K679" s="458" t="str">
        <f t="shared" si="60"/>
        <v/>
      </c>
      <c r="L679" s="233" t="str">
        <f t="shared" si="61"/>
        <v/>
      </c>
      <c r="M679" s="161">
        <f t="shared" si="62"/>
        <v>0</v>
      </c>
      <c r="N679" s="278"/>
      <c r="O679" s="278"/>
      <c r="P679" s="275"/>
      <c r="Q679" s="278"/>
      <c r="R679" s="275"/>
      <c r="S679" s="278"/>
      <c r="T679" s="278"/>
      <c r="U679" s="278"/>
      <c r="V679" s="278"/>
      <c r="W679" s="278"/>
      <c r="X679" s="278"/>
      <c r="Y679" s="275"/>
      <c r="Z679" s="275"/>
      <c r="AA679" s="275"/>
      <c r="AB679" s="278"/>
      <c r="AC679" s="272"/>
      <c r="AD679" s="462"/>
      <c r="AE679" s="459"/>
      <c r="AF679" s="462"/>
      <c r="AG679" s="466"/>
      <c r="AH679" s="462"/>
    </row>
    <row r="680" spans="1:34" s="124" customFormat="1" ht="15" hidden="1" customHeight="1" x14ac:dyDescent="0.25">
      <c r="A680" s="463"/>
      <c r="B680" s="473"/>
      <c r="C680" s="474"/>
      <c r="D680" s="469"/>
      <c r="E680" s="254"/>
      <c r="F680" s="255"/>
      <c r="G680" s="236"/>
      <c r="H680" s="236"/>
      <c r="I680" s="475"/>
      <c r="J680" s="475"/>
      <c r="K680" s="458" t="str">
        <f t="shared" si="60"/>
        <v/>
      </c>
      <c r="L680" s="233" t="str">
        <f t="shared" si="61"/>
        <v/>
      </c>
      <c r="M680" s="161">
        <f t="shared" si="62"/>
        <v>0</v>
      </c>
      <c r="N680" s="278"/>
      <c r="O680" s="278"/>
      <c r="P680" s="275"/>
      <c r="Q680" s="278"/>
      <c r="R680" s="275"/>
      <c r="S680" s="278"/>
      <c r="T680" s="278"/>
      <c r="U680" s="278"/>
      <c r="V680" s="278"/>
      <c r="W680" s="278"/>
      <c r="X680" s="278"/>
      <c r="Y680" s="275"/>
      <c r="Z680" s="275"/>
      <c r="AA680" s="275"/>
      <c r="AB680" s="278"/>
      <c r="AC680" s="272"/>
      <c r="AD680" s="462"/>
      <c r="AE680" s="459"/>
      <c r="AF680" s="462"/>
      <c r="AG680" s="466"/>
      <c r="AH680" s="462"/>
    </row>
    <row r="681" spans="1:34" s="124" customFormat="1" ht="15" hidden="1" customHeight="1" x14ac:dyDescent="0.25">
      <c r="A681" s="463"/>
      <c r="B681" s="473"/>
      <c r="C681" s="474"/>
      <c r="D681" s="469"/>
      <c r="E681" s="254"/>
      <c r="F681" s="255"/>
      <c r="G681" s="236"/>
      <c r="H681" s="236"/>
      <c r="I681" s="475"/>
      <c r="J681" s="475"/>
      <c r="K681" s="458" t="str">
        <f t="shared" si="60"/>
        <v/>
      </c>
      <c r="L681" s="233" t="str">
        <f t="shared" si="61"/>
        <v/>
      </c>
      <c r="M681" s="161">
        <f t="shared" si="62"/>
        <v>0</v>
      </c>
      <c r="N681" s="278"/>
      <c r="O681" s="278"/>
      <c r="P681" s="275"/>
      <c r="Q681" s="278"/>
      <c r="R681" s="275"/>
      <c r="S681" s="278"/>
      <c r="T681" s="278"/>
      <c r="U681" s="278"/>
      <c r="V681" s="278"/>
      <c r="W681" s="278"/>
      <c r="X681" s="278"/>
      <c r="Y681" s="275"/>
      <c r="Z681" s="275"/>
      <c r="AA681" s="275"/>
      <c r="AB681" s="278"/>
      <c r="AC681" s="272"/>
      <c r="AD681" s="462"/>
      <c r="AE681" s="459"/>
      <c r="AF681" s="462"/>
      <c r="AG681" s="466"/>
      <c r="AH681" s="462"/>
    </row>
    <row r="682" spans="1:34" s="124" customFormat="1" ht="15" hidden="1" customHeight="1" x14ac:dyDescent="0.25">
      <c r="A682" s="463"/>
      <c r="B682" s="473"/>
      <c r="C682" s="474"/>
      <c r="D682" s="469"/>
      <c r="E682" s="254"/>
      <c r="F682" s="255"/>
      <c r="G682" s="236"/>
      <c r="H682" s="236"/>
      <c r="I682" s="475"/>
      <c r="J682" s="475"/>
      <c r="K682" s="458" t="str">
        <f t="shared" si="60"/>
        <v/>
      </c>
      <c r="L682" s="233" t="str">
        <f t="shared" si="61"/>
        <v/>
      </c>
      <c r="M682" s="161">
        <f t="shared" si="62"/>
        <v>0</v>
      </c>
      <c r="N682" s="278"/>
      <c r="O682" s="278"/>
      <c r="P682" s="275"/>
      <c r="Q682" s="278"/>
      <c r="R682" s="275"/>
      <c r="S682" s="278"/>
      <c r="T682" s="278"/>
      <c r="U682" s="278"/>
      <c r="V682" s="278"/>
      <c r="W682" s="278"/>
      <c r="X682" s="278"/>
      <c r="Y682" s="275"/>
      <c r="Z682" s="275"/>
      <c r="AA682" s="275"/>
      <c r="AB682" s="278"/>
      <c r="AC682" s="272"/>
      <c r="AD682" s="462"/>
      <c r="AE682" s="459"/>
      <c r="AF682" s="462"/>
      <c r="AG682" s="466"/>
      <c r="AH682" s="462"/>
    </row>
    <row r="683" spans="1:34" s="124" customFormat="1" ht="15" hidden="1" customHeight="1" x14ac:dyDescent="0.25">
      <c r="A683" s="463"/>
      <c r="B683" s="473"/>
      <c r="C683" s="474"/>
      <c r="D683" s="469"/>
      <c r="E683" s="254"/>
      <c r="F683" s="255"/>
      <c r="G683" s="236"/>
      <c r="H683" s="236"/>
      <c r="I683" s="475"/>
      <c r="J683" s="475"/>
      <c r="K683" s="458" t="str">
        <f t="shared" si="60"/>
        <v/>
      </c>
      <c r="L683" s="233" t="str">
        <f t="shared" si="61"/>
        <v/>
      </c>
      <c r="M683" s="161">
        <f t="shared" si="62"/>
        <v>0</v>
      </c>
      <c r="N683" s="278"/>
      <c r="O683" s="278"/>
      <c r="P683" s="275"/>
      <c r="Q683" s="278"/>
      <c r="R683" s="275"/>
      <c r="S683" s="278"/>
      <c r="T683" s="278"/>
      <c r="U683" s="278"/>
      <c r="V683" s="278"/>
      <c r="W683" s="278"/>
      <c r="X683" s="278"/>
      <c r="Y683" s="275"/>
      <c r="Z683" s="275"/>
      <c r="AA683" s="275"/>
      <c r="AB683" s="278"/>
      <c r="AC683" s="272"/>
      <c r="AD683" s="462"/>
      <c r="AE683" s="459"/>
      <c r="AF683" s="462"/>
      <c r="AG683" s="466"/>
      <c r="AH683" s="462"/>
    </row>
    <row r="684" spans="1:34" s="124" customFormat="1" ht="15" hidden="1" customHeight="1" x14ac:dyDescent="0.25">
      <c r="A684" s="463"/>
      <c r="B684" s="473"/>
      <c r="C684" s="474"/>
      <c r="D684" s="469"/>
      <c r="E684" s="254"/>
      <c r="F684" s="255"/>
      <c r="G684" s="236"/>
      <c r="H684" s="236"/>
      <c r="I684" s="475"/>
      <c r="J684" s="475"/>
      <c r="K684" s="458" t="str">
        <f t="shared" si="60"/>
        <v/>
      </c>
      <c r="L684" s="233" t="str">
        <f t="shared" si="61"/>
        <v/>
      </c>
      <c r="M684" s="161">
        <f t="shared" si="62"/>
        <v>0</v>
      </c>
      <c r="N684" s="278"/>
      <c r="O684" s="278"/>
      <c r="P684" s="275"/>
      <c r="Q684" s="278"/>
      <c r="R684" s="275"/>
      <c r="S684" s="278"/>
      <c r="T684" s="278"/>
      <c r="U684" s="278"/>
      <c r="V684" s="278"/>
      <c r="W684" s="278"/>
      <c r="X684" s="278"/>
      <c r="Y684" s="275"/>
      <c r="Z684" s="275"/>
      <c r="AA684" s="275"/>
      <c r="AB684" s="278"/>
      <c r="AC684" s="272"/>
      <c r="AD684" s="462"/>
      <c r="AE684" s="459"/>
      <c r="AF684" s="462"/>
      <c r="AG684" s="466"/>
      <c r="AH684" s="462"/>
    </row>
    <row r="685" spans="1:34" s="124" customFormat="1" ht="15" hidden="1" customHeight="1" x14ac:dyDescent="0.25">
      <c r="A685" s="463"/>
      <c r="B685" s="473"/>
      <c r="C685" s="474"/>
      <c r="D685" s="469"/>
      <c r="E685" s="254"/>
      <c r="F685" s="255"/>
      <c r="G685" s="236"/>
      <c r="H685" s="236"/>
      <c r="I685" s="475"/>
      <c r="J685" s="475"/>
      <c r="K685" s="458" t="str">
        <f t="shared" si="60"/>
        <v/>
      </c>
      <c r="L685" s="233" t="str">
        <f t="shared" si="61"/>
        <v/>
      </c>
      <c r="M685" s="161">
        <f t="shared" si="62"/>
        <v>0</v>
      </c>
      <c r="N685" s="278"/>
      <c r="O685" s="278"/>
      <c r="P685" s="275"/>
      <c r="Q685" s="278"/>
      <c r="R685" s="275"/>
      <c r="S685" s="278"/>
      <c r="T685" s="278"/>
      <c r="U685" s="278"/>
      <c r="V685" s="278"/>
      <c r="W685" s="278"/>
      <c r="X685" s="278"/>
      <c r="Y685" s="275"/>
      <c r="Z685" s="275"/>
      <c r="AA685" s="275"/>
      <c r="AB685" s="278"/>
      <c r="AC685" s="272"/>
      <c r="AD685" s="462"/>
      <c r="AE685" s="459"/>
      <c r="AF685" s="462"/>
      <c r="AG685" s="466"/>
      <c r="AH685" s="462"/>
    </row>
    <row r="686" spans="1:34" s="124" customFormat="1" ht="15" hidden="1" customHeight="1" x14ac:dyDescent="0.25">
      <c r="A686" s="463"/>
      <c r="B686" s="473"/>
      <c r="C686" s="474"/>
      <c r="D686" s="469"/>
      <c r="E686" s="254"/>
      <c r="F686" s="255"/>
      <c r="G686" s="236"/>
      <c r="H686" s="236"/>
      <c r="I686" s="475"/>
      <c r="J686" s="475"/>
      <c r="K686" s="458" t="str">
        <f t="shared" si="60"/>
        <v/>
      </c>
      <c r="L686" s="233" t="str">
        <f t="shared" si="61"/>
        <v/>
      </c>
      <c r="M686" s="161">
        <f t="shared" si="62"/>
        <v>0</v>
      </c>
      <c r="N686" s="278"/>
      <c r="O686" s="278"/>
      <c r="P686" s="275"/>
      <c r="Q686" s="278"/>
      <c r="R686" s="275"/>
      <c r="S686" s="278"/>
      <c r="T686" s="278"/>
      <c r="U686" s="278"/>
      <c r="V686" s="278"/>
      <c r="W686" s="278"/>
      <c r="X686" s="278"/>
      <c r="Y686" s="275"/>
      <c r="Z686" s="275"/>
      <c r="AA686" s="275"/>
      <c r="AB686" s="278"/>
      <c r="AC686" s="272"/>
      <c r="AD686" s="462"/>
      <c r="AE686" s="459"/>
      <c r="AF686" s="462"/>
      <c r="AG686" s="466"/>
      <c r="AH686" s="462"/>
    </row>
    <row r="687" spans="1:34" s="124" customFormat="1" ht="15" hidden="1" customHeight="1" x14ac:dyDescent="0.25">
      <c r="A687" s="463"/>
      <c r="B687" s="473"/>
      <c r="C687" s="474"/>
      <c r="D687" s="469"/>
      <c r="E687" s="254"/>
      <c r="F687" s="255"/>
      <c r="G687" s="236"/>
      <c r="H687" s="236"/>
      <c r="I687" s="475"/>
      <c r="J687" s="475"/>
      <c r="K687" s="458" t="str">
        <f t="shared" si="60"/>
        <v/>
      </c>
      <c r="L687" s="233" t="str">
        <f t="shared" si="61"/>
        <v/>
      </c>
      <c r="M687" s="161">
        <f t="shared" si="62"/>
        <v>0</v>
      </c>
      <c r="N687" s="278"/>
      <c r="O687" s="278"/>
      <c r="P687" s="275"/>
      <c r="Q687" s="278"/>
      <c r="R687" s="275"/>
      <c r="S687" s="278"/>
      <c r="T687" s="278"/>
      <c r="U687" s="278"/>
      <c r="V687" s="278"/>
      <c r="W687" s="278"/>
      <c r="X687" s="278"/>
      <c r="Y687" s="275"/>
      <c r="Z687" s="275"/>
      <c r="AA687" s="275"/>
      <c r="AB687" s="278"/>
      <c r="AC687" s="272"/>
      <c r="AD687" s="462"/>
      <c r="AE687" s="459"/>
      <c r="AF687" s="462"/>
      <c r="AG687" s="466"/>
      <c r="AH687" s="462"/>
    </row>
    <row r="688" spans="1:34" s="124" customFormat="1" ht="15" hidden="1" customHeight="1" x14ac:dyDescent="0.25">
      <c r="A688" s="463"/>
      <c r="B688" s="473"/>
      <c r="C688" s="474"/>
      <c r="D688" s="469"/>
      <c r="E688" s="254"/>
      <c r="F688" s="255"/>
      <c r="G688" s="236"/>
      <c r="H688" s="236"/>
      <c r="I688" s="475"/>
      <c r="J688" s="475"/>
      <c r="K688" s="458" t="str">
        <f t="shared" si="60"/>
        <v/>
      </c>
      <c r="L688" s="233" t="str">
        <f t="shared" si="61"/>
        <v/>
      </c>
      <c r="M688" s="161">
        <f t="shared" si="62"/>
        <v>0</v>
      </c>
      <c r="N688" s="278"/>
      <c r="O688" s="278"/>
      <c r="P688" s="275"/>
      <c r="Q688" s="278"/>
      <c r="R688" s="275"/>
      <c r="S688" s="278"/>
      <c r="T688" s="278"/>
      <c r="U688" s="278"/>
      <c r="V688" s="278"/>
      <c r="W688" s="278"/>
      <c r="X688" s="278"/>
      <c r="Y688" s="275"/>
      <c r="Z688" s="275"/>
      <c r="AA688" s="275"/>
      <c r="AB688" s="278"/>
      <c r="AC688" s="272"/>
      <c r="AD688" s="462"/>
      <c r="AE688" s="459"/>
      <c r="AF688" s="462"/>
      <c r="AG688" s="466"/>
      <c r="AH688" s="462"/>
    </row>
    <row r="689" spans="1:34" s="124" customFormat="1" ht="15" customHeight="1" x14ac:dyDescent="0.25">
      <c r="A689" s="463"/>
      <c r="B689" s="464" t="s">
        <v>225</v>
      </c>
      <c r="C689" s="474"/>
      <c r="D689" s="469"/>
      <c r="E689" s="254"/>
      <c r="F689" s="255"/>
      <c r="G689" s="236"/>
      <c r="H689" s="236"/>
      <c r="I689" s="475"/>
      <c r="J689" s="475"/>
      <c r="K689" s="458" t="str">
        <f t="shared" si="60"/>
        <v/>
      </c>
      <c r="L689" s="233" t="str">
        <f t="shared" si="61"/>
        <v/>
      </c>
      <c r="M689" s="161">
        <f t="shared" si="62"/>
        <v>0</v>
      </c>
      <c r="N689" s="278"/>
      <c r="O689" s="278"/>
      <c r="P689" s="275"/>
      <c r="Q689" s="278"/>
      <c r="R689" s="275"/>
      <c r="S689" s="278"/>
      <c r="T689" s="278"/>
      <c r="U689" s="278"/>
      <c r="V689" s="278"/>
      <c r="W689" s="278"/>
      <c r="X689" s="278"/>
      <c r="Y689" s="275"/>
      <c r="Z689" s="275"/>
      <c r="AA689" s="275"/>
      <c r="AB689" s="278"/>
      <c r="AC689" s="272"/>
      <c r="AD689" s="462"/>
      <c r="AE689" s="459"/>
      <c r="AF689" s="462"/>
      <c r="AG689" s="466"/>
      <c r="AH689" s="462"/>
    </row>
    <row r="690" spans="1:34" s="124" customFormat="1" ht="15" x14ac:dyDescent="0.25">
      <c r="A690" s="470"/>
      <c r="B690" s="471">
        <f>SUM(M671:M690)</f>
        <v>69</v>
      </c>
      <c r="C690" s="477"/>
      <c r="D690" s="469"/>
      <c r="E690" s="254"/>
      <c r="F690" s="255"/>
      <c r="G690" s="236"/>
      <c r="H690" s="236"/>
      <c r="I690" s="475"/>
      <c r="J690" s="475"/>
      <c r="K690" s="458" t="str">
        <f t="shared" si="60"/>
        <v/>
      </c>
      <c r="L690" s="233" t="str">
        <f t="shared" si="61"/>
        <v/>
      </c>
      <c r="M690" s="161">
        <f t="shared" si="62"/>
        <v>0</v>
      </c>
      <c r="N690" s="279"/>
      <c r="O690" s="279"/>
      <c r="P690" s="276"/>
      <c r="Q690" s="279"/>
      <c r="R690" s="276"/>
      <c r="S690" s="279"/>
      <c r="T690" s="279"/>
      <c r="U690" s="279"/>
      <c r="V690" s="279"/>
      <c r="W690" s="279"/>
      <c r="X690" s="279"/>
      <c r="Y690" s="276"/>
      <c r="Z690" s="276"/>
      <c r="AA690" s="276"/>
      <c r="AB690" s="279"/>
      <c r="AC690" s="273"/>
      <c r="AD690" s="462"/>
      <c r="AE690" s="459"/>
      <c r="AF690" s="462"/>
      <c r="AG690" s="466"/>
      <c r="AH690" s="462"/>
    </row>
    <row r="691" spans="1:34" s="124" customFormat="1" ht="15" x14ac:dyDescent="0.25">
      <c r="A691" s="452">
        <v>35</v>
      </c>
      <c r="B691" s="453" t="s">
        <v>498</v>
      </c>
      <c r="C691" s="454" t="s">
        <v>499</v>
      </c>
      <c r="D691" s="469" t="s">
        <v>422</v>
      </c>
      <c r="E691" s="254" t="s">
        <v>423</v>
      </c>
      <c r="F691" s="255">
        <v>2</v>
      </c>
      <c r="G691" s="236">
        <v>30</v>
      </c>
      <c r="H691" s="236"/>
      <c r="I691" s="475"/>
      <c r="J691" s="475"/>
      <c r="K691" s="233">
        <f t="shared" ref="K691:K721" si="64">IF(G691=0,"",IF(AND(OR(LEFT(E691,4)="13CĐ",LEFT(E691,4)="14CĐ"),(I691+J691)&gt;70),1.2*1.1,IF(AND(OR(LEFT(E691,4)="13CĐ",LEFT(E691,4)="14CĐ"),(I691+J691)&gt;=60),1.1*1.1,IF(OR(LEFT(E691,4)="13CĐ",LEFT(E691,4)="14CĐ"),1.1,IF((I691+J691)&gt;70,1.2,IF((I691+J691)&gt;=60,1.1,1))))))</f>
        <v>1.1000000000000001</v>
      </c>
      <c r="L691" s="233" t="str">
        <f t="shared" ref="L691:L721" si="65">IF(H691=0,"",IF(AND(OR(LEFT(E691,4)="13CĐ",LEFT(E691,4)="14CĐ"),(I691+J691)&gt;35),1.2*1.1,IF(AND(OR(LEFT(E691,4)="13CĐ",LEFT(E691,4)="14CĐ"),(I691+J691)&gt;=30),1.1*1.1,IF(OR(LEFT(E691,4)="13CĐ",LEFT(E691,4)="14CĐ"),1.1,IF((I691+J691)&gt;35,1.2,IF((I691+J691)&gt;=30,1.1,1))))))</f>
        <v/>
      </c>
      <c r="M691" s="161">
        <f t="shared" si="62"/>
        <v>33</v>
      </c>
      <c r="N691" s="277"/>
      <c r="O691" s="277"/>
      <c r="P691" s="274">
        <f>SUM(M691:M710)+N691+O691</f>
        <v>66</v>
      </c>
      <c r="Q691" s="277"/>
      <c r="R691" s="274">
        <f>'Mau B2'!L45</f>
        <v>0</v>
      </c>
      <c r="S691" s="277">
        <f>'[2]danh sach'!J45</f>
        <v>0</v>
      </c>
      <c r="T691" s="277">
        <f>'[3]danh sach'!R44</f>
        <v>62</v>
      </c>
      <c r="U691" s="277"/>
      <c r="V691" s="277">
        <f>U691</f>
        <v>0</v>
      </c>
      <c r="W691" s="277"/>
      <c r="X691" s="277">
        <f>W691</f>
        <v>0</v>
      </c>
      <c r="Y691" s="274">
        <f>ROUND((P691-T691),1)</f>
        <v>4</v>
      </c>
      <c r="Z691" s="274">
        <f>IF(OR(SUM(V691:V710)="",SUM(Q691:Q710)=""),0,ROUND(IF(SUM(U691:U710)=500,(SUM(Q691:Q710)-SUM(V691:V710))/3.2,IF(SUM(U691:U710)=600,(SUM(Q691:Q710)-SUM(V691:V710))/2.8,0)),1))</f>
        <v>0</v>
      </c>
      <c r="AA691" s="274">
        <f>IF(OR(SUM(X691:X710)="",SUM(R691:R710)=""),0,ROUND(IF(SUM(W691:W710)=360,(SUM(R691:R710)-SUM(X691:X710))/3.2,IF(SUM(W691:W710)=260,(SUM(R691:R710)-SUM(X691:X710))/2.8,0)),1))</f>
        <v>0</v>
      </c>
      <c r="AB691" s="277"/>
      <c r="AC691" s="271">
        <f>SUM(Y691:AA710)</f>
        <v>4</v>
      </c>
      <c r="AD691" s="462"/>
      <c r="AE691" s="459"/>
      <c r="AF691" s="462"/>
      <c r="AG691" s="466"/>
      <c r="AH691" s="462"/>
    </row>
    <row r="692" spans="1:34" s="124" customFormat="1" ht="15" customHeight="1" x14ac:dyDescent="0.25">
      <c r="A692" s="463"/>
      <c r="B692" s="473"/>
      <c r="C692" s="474"/>
      <c r="D692" s="469" t="s">
        <v>422</v>
      </c>
      <c r="E692" s="254" t="s">
        <v>424</v>
      </c>
      <c r="F692" s="255">
        <v>2</v>
      </c>
      <c r="G692" s="236">
        <v>30</v>
      </c>
      <c r="H692" s="236"/>
      <c r="I692" s="475"/>
      <c r="J692" s="475"/>
      <c r="K692" s="233">
        <f t="shared" si="64"/>
        <v>1.1000000000000001</v>
      </c>
      <c r="L692" s="233" t="str">
        <f t="shared" si="65"/>
        <v/>
      </c>
      <c r="M692" s="161">
        <f t="shared" si="62"/>
        <v>33</v>
      </c>
      <c r="N692" s="278"/>
      <c r="O692" s="278"/>
      <c r="P692" s="275"/>
      <c r="Q692" s="278"/>
      <c r="R692" s="275"/>
      <c r="S692" s="278"/>
      <c r="T692" s="278"/>
      <c r="U692" s="278"/>
      <c r="V692" s="278"/>
      <c r="W692" s="278"/>
      <c r="X692" s="278"/>
      <c r="Y692" s="275"/>
      <c r="Z692" s="275"/>
      <c r="AA692" s="275"/>
      <c r="AB692" s="278"/>
      <c r="AC692" s="272"/>
      <c r="AD692" s="462"/>
      <c r="AE692" s="459"/>
      <c r="AF692" s="462"/>
      <c r="AG692" s="466"/>
      <c r="AH692" s="462"/>
    </row>
    <row r="693" spans="1:34" s="124" customFormat="1" ht="15" hidden="1" customHeight="1" x14ac:dyDescent="0.25">
      <c r="A693" s="463"/>
      <c r="B693" s="473"/>
      <c r="C693" s="474"/>
      <c r="D693" s="469"/>
      <c r="E693" s="254"/>
      <c r="F693" s="255"/>
      <c r="G693" s="236"/>
      <c r="H693" s="236"/>
      <c r="I693" s="475"/>
      <c r="J693" s="475"/>
      <c r="K693" s="233" t="str">
        <f t="shared" si="64"/>
        <v/>
      </c>
      <c r="L693" s="233" t="str">
        <f t="shared" si="65"/>
        <v/>
      </c>
      <c r="M693" s="161">
        <f t="shared" si="62"/>
        <v>0</v>
      </c>
      <c r="N693" s="278"/>
      <c r="O693" s="278"/>
      <c r="P693" s="275"/>
      <c r="Q693" s="278"/>
      <c r="R693" s="275"/>
      <c r="S693" s="278"/>
      <c r="T693" s="278"/>
      <c r="U693" s="278"/>
      <c r="V693" s="278"/>
      <c r="W693" s="278"/>
      <c r="X693" s="278"/>
      <c r="Y693" s="275"/>
      <c r="Z693" s="275"/>
      <c r="AA693" s="275"/>
      <c r="AB693" s="278"/>
      <c r="AC693" s="272"/>
      <c r="AD693" s="462"/>
      <c r="AE693" s="459"/>
      <c r="AF693" s="462"/>
      <c r="AG693" s="466"/>
      <c r="AH693" s="462"/>
    </row>
    <row r="694" spans="1:34" s="124" customFormat="1" ht="15" hidden="1" customHeight="1" x14ac:dyDescent="0.25">
      <c r="A694" s="463"/>
      <c r="B694" s="473"/>
      <c r="C694" s="474"/>
      <c r="D694" s="469"/>
      <c r="E694" s="254"/>
      <c r="F694" s="255"/>
      <c r="G694" s="236"/>
      <c r="H694" s="236"/>
      <c r="I694" s="475"/>
      <c r="J694" s="475"/>
      <c r="K694" s="233" t="str">
        <f t="shared" si="64"/>
        <v/>
      </c>
      <c r="L694" s="233" t="str">
        <f t="shared" si="65"/>
        <v/>
      </c>
      <c r="M694" s="161">
        <f t="shared" si="62"/>
        <v>0</v>
      </c>
      <c r="N694" s="278"/>
      <c r="O694" s="278"/>
      <c r="P694" s="275"/>
      <c r="Q694" s="278"/>
      <c r="R694" s="275"/>
      <c r="S694" s="278"/>
      <c r="T694" s="278"/>
      <c r="U694" s="278"/>
      <c r="V694" s="278"/>
      <c r="W694" s="278"/>
      <c r="X694" s="278"/>
      <c r="Y694" s="275"/>
      <c r="Z694" s="275"/>
      <c r="AA694" s="275"/>
      <c r="AB694" s="278"/>
      <c r="AC694" s="272"/>
      <c r="AD694" s="462"/>
      <c r="AE694" s="459"/>
      <c r="AF694" s="462"/>
      <c r="AG694" s="466"/>
      <c r="AH694" s="462"/>
    </row>
    <row r="695" spans="1:34" s="124" customFormat="1" ht="15" hidden="1" customHeight="1" x14ac:dyDescent="0.25">
      <c r="A695" s="463"/>
      <c r="B695" s="473"/>
      <c r="C695" s="474"/>
      <c r="D695" s="469"/>
      <c r="E695" s="254"/>
      <c r="F695" s="255"/>
      <c r="G695" s="236"/>
      <c r="H695" s="236"/>
      <c r="I695" s="475"/>
      <c r="J695" s="475"/>
      <c r="K695" s="233" t="str">
        <f t="shared" si="64"/>
        <v/>
      </c>
      <c r="L695" s="233" t="str">
        <f t="shared" si="65"/>
        <v/>
      </c>
      <c r="M695" s="161">
        <f t="shared" si="62"/>
        <v>0</v>
      </c>
      <c r="N695" s="278"/>
      <c r="O695" s="278"/>
      <c r="P695" s="275"/>
      <c r="Q695" s="278"/>
      <c r="R695" s="275"/>
      <c r="S695" s="278"/>
      <c r="T695" s="278"/>
      <c r="U695" s="278"/>
      <c r="V695" s="278"/>
      <c r="W695" s="278"/>
      <c r="X695" s="278"/>
      <c r="Y695" s="275"/>
      <c r="Z695" s="275"/>
      <c r="AA695" s="275"/>
      <c r="AB695" s="278"/>
      <c r="AC695" s="272"/>
      <c r="AD695" s="462"/>
      <c r="AE695" s="459"/>
      <c r="AF695" s="462"/>
      <c r="AG695" s="466"/>
      <c r="AH695" s="462"/>
    </row>
    <row r="696" spans="1:34" s="124" customFormat="1" ht="15" hidden="1" customHeight="1" x14ac:dyDescent="0.25">
      <c r="A696" s="463"/>
      <c r="B696" s="473"/>
      <c r="C696" s="474"/>
      <c r="D696" s="469"/>
      <c r="E696" s="254"/>
      <c r="F696" s="255"/>
      <c r="G696" s="236"/>
      <c r="H696" s="236"/>
      <c r="I696" s="475"/>
      <c r="J696" s="475"/>
      <c r="K696" s="233" t="str">
        <f t="shared" si="64"/>
        <v/>
      </c>
      <c r="L696" s="233" t="str">
        <f t="shared" si="65"/>
        <v/>
      </c>
      <c r="M696" s="161">
        <f t="shared" si="62"/>
        <v>0</v>
      </c>
      <c r="N696" s="278"/>
      <c r="O696" s="278"/>
      <c r="P696" s="275"/>
      <c r="Q696" s="278"/>
      <c r="R696" s="275"/>
      <c r="S696" s="278"/>
      <c r="T696" s="278"/>
      <c r="U696" s="278"/>
      <c r="V696" s="278"/>
      <c r="W696" s="278"/>
      <c r="X696" s="278"/>
      <c r="Y696" s="275"/>
      <c r="Z696" s="275"/>
      <c r="AA696" s="275"/>
      <c r="AB696" s="278"/>
      <c r="AC696" s="272"/>
      <c r="AD696" s="462"/>
      <c r="AE696" s="459"/>
      <c r="AF696" s="462"/>
      <c r="AG696" s="466"/>
      <c r="AH696" s="462"/>
    </row>
    <row r="697" spans="1:34" s="124" customFormat="1" ht="15" hidden="1" customHeight="1" x14ac:dyDescent="0.25">
      <c r="A697" s="463"/>
      <c r="B697" s="473"/>
      <c r="C697" s="474"/>
      <c r="D697" s="469"/>
      <c r="E697" s="254"/>
      <c r="F697" s="255"/>
      <c r="G697" s="236"/>
      <c r="H697" s="236"/>
      <c r="I697" s="475"/>
      <c r="J697" s="475"/>
      <c r="K697" s="233" t="str">
        <f t="shared" si="64"/>
        <v/>
      </c>
      <c r="L697" s="233" t="str">
        <f t="shared" si="65"/>
        <v/>
      </c>
      <c r="M697" s="161">
        <f t="shared" si="62"/>
        <v>0</v>
      </c>
      <c r="N697" s="278"/>
      <c r="O697" s="278"/>
      <c r="P697" s="275"/>
      <c r="Q697" s="278"/>
      <c r="R697" s="275"/>
      <c r="S697" s="278"/>
      <c r="T697" s="278"/>
      <c r="U697" s="278"/>
      <c r="V697" s="278"/>
      <c r="W697" s="278"/>
      <c r="X697" s="278"/>
      <c r="Y697" s="275"/>
      <c r="Z697" s="275"/>
      <c r="AA697" s="275"/>
      <c r="AB697" s="278"/>
      <c r="AC697" s="272"/>
      <c r="AD697" s="462"/>
      <c r="AE697" s="459"/>
      <c r="AF697" s="462"/>
      <c r="AG697" s="466"/>
      <c r="AH697" s="462"/>
    </row>
    <row r="698" spans="1:34" s="124" customFormat="1" ht="15" hidden="1" customHeight="1" x14ac:dyDescent="0.25">
      <c r="A698" s="463"/>
      <c r="B698" s="473"/>
      <c r="C698" s="474"/>
      <c r="D698" s="469"/>
      <c r="E698" s="254"/>
      <c r="F698" s="255"/>
      <c r="G698" s="236"/>
      <c r="H698" s="236"/>
      <c r="I698" s="475"/>
      <c r="J698" s="475"/>
      <c r="K698" s="233" t="str">
        <f t="shared" si="64"/>
        <v/>
      </c>
      <c r="L698" s="233" t="str">
        <f t="shared" si="65"/>
        <v/>
      </c>
      <c r="M698" s="161">
        <f t="shared" si="62"/>
        <v>0</v>
      </c>
      <c r="N698" s="278"/>
      <c r="O698" s="278"/>
      <c r="P698" s="275"/>
      <c r="Q698" s="278"/>
      <c r="R698" s="275"/>
      <c r="S698" s="278"/>
      <c r="T698" s="278"/>
      <c r="U698" s="278"/>
      <c r="V698" s="278"/>
      <c r="W698" s="278"/>
      <c r="X698" s="278"/>
      <c r="Y698" s="275"/>
      <c r="Z698" s="275"/>
      <c r="AA698" s="275"/>
      <c r="AB698" s="278"/>
      <c r="AC698" s="272"/>
      <c r="AD698" s="462"/>
      <c r="AE698" s="459"/>
      <c r="AF698" s="462"/>
      <c r="AG698" s="466"/>
      <c r="AH698" s="462"/>
    </row>
    <row r="699" spans="1:34" s="124" customFormat="1" ht="15" hidden="1" customHeight="1" x14ac:dyDescent="0.25">
      <c r="A699" s="463"/>
      <c r="B699" s="473"/>
      <c r="C699" s="474"/>
      <c r="D699" s="469"/>
      <c r="E699" s="254"/>
      <c r="F699" s="255"/>
      <c r="G699" s="236"/>
      <c r="H699" s="236"/>
      <c r="I699" s="475"/>
      <c r="J699" s="475"/>
      <c r="K699" s="233" t="str">
        <f t="shared" si="64"/>
        <v/>
      </c>
      <c r="L699" s="233" t="str">
        <f t="shared" si="65"/>
        <v/>
      </c>
      <c r="M699" s="161">
        <f t="shared" si="62"/>
        <v>0</v>
      </c>
      <c r="N699" s="278"/>
      <c r="O699" s="278"/>
      <c r="P699" s="275"/>
      <c r="Q699" s="278"/>
      <c r="R699" s="275"/>
      <c r="S699" s="278"/>
      <c r="T699" s="278"/>
      <c r="U699" s="278"/>
      <c r="V699" s="278"/>
      <c r="W699" s="278"/>
      <c r="X699" s="278"/>
      <c r="Y699" s="275"/>
      <c r="Z699" s="275"/>
      <c r="AA699" s="275"/>
      <c r="AB699" s="278"/>
      <c r="AC699" s="272"/>
      <c r="AD699" s="462"/>
      <c r="AE699" s="459"/>
      <c r="AF699" s="462"/>
      <c r="AG699" s="466"/>
      <c r="AH699" s="462"/>
    </row>
    <row r="700" spans="1:34" s="124" customFormat="1" ht="15" hidden="1" customHeight="1" x14ac:dyDescent="0.25">
      <c r="A700" s="463"/>
      <c r="B700" s="473"/>
      <c r="C700" s="474"/>
      <c r="D700" s="469"/>
      <c r="E700" s="254"/>
      <c r="F700" s="255"/>
      <c r="G700" s="236"/>
      <c r="H700" s="236"/>
      <c r="I700" s="475"/>
      <c r="J700" s="475"/>
      <c r="K700" s="233" t="str">
        <f t="shared" si="64"/>
        <v/>
      </c>
      <c r="L700" s="233" t="str">
        <f t="shared" si="65"/>
        <v/>
      </c>
      <c r="M700" s="161">
        <f t="shared" si="62"/>
        <v>0</v>
      </c>
      <c r="N700" s="278"/>
      <c r="O700" s="278"/>
      <c r="P700" s="275"/>
      <c r="Q700" s="278"/>
      <c r="R700" s="275"/>
      <c r="S700" s="278"/>
      <c r="T700" s="278"/>
      <c r="U700" s="278"/>
      <c r="V700" s="278"/>
      <c r="W700" s="278"/>
      <c r="X700" s="278"/>
      <c r="Y700" s="275"/>
      <c r="Z700" s="275"/>
      <c r="AA700" s="275"/>
      <c r="AB700" s="278"/>
      <c r="AC700" s="272"/>
      <c r="AD700" s="462"/>
      <c r="AE700" s="459"/>
      <c r="AF700" s="462"/>
      <c r="AG700" s="466"/>
      <c r="AH700" s="462"/>
    </row>
    <row r="701" spans="1:34" s="124" customFormat="1" ht="15" hidden="1" customHeight="1" x14ac:dyDescent="0.25">
      <c r="A701" s="463"/>
      <c r="B701" s="473"/>
      <c r="C701" s="474"/>
      <c r="D701" s="469"/>
      <c r="E701" s="254"/>
      <c r="F701" s="255"/>
      <c r="G701" s="236"/>
      <c r="H701" s="236"/>
      <c r="I701" s="475"/>
      <c r="J701" s="475"/>
      <c r="K701" s="233" t="str">
        <f t="shared" si="64"/>
        <v/>
      </c>
      <c r="L701" s="233" t="str">
        <f t="shared" si="65"/>
        <v/>
      </c>
      <c r="M701" s="161">
        <f t="shared" si="62"/>
        <v>0</v>
      </c>
      <c r="N701" s="278"/>
      <c r="O701" s="278"/>
      <c r="P701" s="275"/>
      <c r="Q701" s="278"/>
      <c r="R701" s="275"/>
      <c r="S701" s="278"/>
      <c r="T701" s="278"/>
      <c r="U701" s="278"/>
      <c r="V701" s="278"/>
      <c r="W701" s="278"/>
      <c r="X701" s="278"/>
      <c r="Y701" s="275"/>
      <c r="Z701" s="275"/>
      <c r="AA701" s="275"/>
      <c r="AB701" s="278"/>
      <c r="AC701" s="272"/>
      <c r="AD701" s="462"/>
      <c r="AE701" s="459"/>
      <c r="AF701" s="462"/>
      <c r="AG701" s="466"/>
      <c r="AH701" s="462"/>
    </row>
    <row r="702" spans="1:34" s="124" customFormat="1" ht="15" hidden="1" customHeight="1" x14ac:dyDescent="0.25">
      <c r="A702" s="463"/>
      <c r="B702" s="473"/>
      <c r="C702" s="474"/>
      <c r="D702" s="469"/>
      <c r="E702" s="254"/>
      <c r="F702" s="255"/>
      <c r="G702" s="236"/>
      <c r="H702" s="236"/>
      <c r="I702" s="475"/>
      <c r="J702" s="475"/>
      <c r="K702" s="233" t="str">
        <f t="shared" si="64"/>
        <v/>
      </c>
      <c r="L702" s="233" t="str">
        <f t="shared" si="65"/>
        <v/>
      </c>
      <c r="M702" s="161">
        <f t="shared" si="62"/>
        <v>0</v>
      </c>
      <c r="N702" s="278"/>
      <c r="O702" s="278"/>
      <c r="P702" s="275"/>
      <c r="Q702" s="278"/>
      <c r="R702" s="275"/>
      <c r="S702" s="278"/>
      <c r="T702" s="278"/>
      <c r="U702" s="278"/>
      <c r="V702" s="278"/>
      <c r="W702" s="278"/>
      <c r="X702" s="278"/>
      <c r="Y702" s="275"/>
      <c r="Z702" s="275"/>
      <c r="AA702" s="275"/>
      <c r="AB702" s="278"/>
      <c r="AC702" s="272"/>
      <c r="AD702" s="462"/>
      <c r="AE702" s="459"/>
      <c r="AF702" s="462"/>
      <c r="AG702" s="466"/>
      <c r="AH702" s="462"/>
    </row>
    <row r="703" spans="1:34" s="124" customFormat="1" ht="15" hidden="1" customHeight="1" x14ac:dyDescent="0.25">
      <c r="A703" s="463"/>
      <c r="B703" s="473"/>
      <c r="C703" s="474"/>
      <c r="D703" s="469"/>
      <c r="E703" s="254"/>
      <c r="F703" s="255"/>
      <c r="G703" s="236"/>
      <c r="H703" s="236"/>
      <c r="I703" s="475"/>
      <c r="J703" s="475"/>
      <c r="K703" s="233" t="str">
        <f t="shared" si="64"/>
        <v/>
      </c>
      <c r="L703" s="233" t="str">
        <f t="shared" si="65"/>
        <v/>
      </c>
      <c r="M703" s="161">
        <f t="shared" si="62"/>
        <v>0</v>
      </c>
      <c r="N703" s="278"/>
      <c r="O703" s="278"/>
      <c r="P703" s="275"/>
      <c r="Q703" s="278"/>
      <c r="R703" s="275"/>
      <c r="S703" s="278"/>
      <c r="T703" s="278"/>
      <c r="U703" s="278"/>
      <c r="V703" s="278"/>
      <c r="W703" s="278"/>
      <c r="X703" s="278"/>
      <c r="Y703" s="275"/>
      <c r="Z703" s="275"/>
      <c r="AA703" s="275"/>
      <c r="AB703" s="278"/>
      <c r="AC703" s="272"/>
      <c r="AD703" s="462"/>
      <c r="AE703" s="459"/>
      <c r="AF703" s="462"/>
      <c r="AG703" s="466"/>
      <c r="AH703" s="462"/>
    </row>
    <row r="704" spans="1:34" s="124" customFormat="1" ht="15" hidden="1" customHeight="1" x14ac:dyDescent="0.25">
      <c r="A704" s="463"/>
      <c r="B704" s="473"/>
      <c r="C704" s="474"/>
      <c r="D704" s="469"/>
      <c r="E704" s="254"/>
      <c r="F704" s="255"/>
      <c r="G704" s="236"/>
      <c r="H704" s="236"/>
      <c r="I704" s="475"/>
      <c r="J704" s="475"/>
      <c r="K704" s="233" t="str">
        <f t="shared" si="64"/>
        <v/>
      </c>
      <c r="L704" s="233" t="str">
        <f t="shared" si="65"/>
        <v/>
      </c>
      <c r="M704" s="161">
        <f t="shared" si="62"/>
        <v>0</v>
      </c>
      <c r="N704" s="278"/>
      <c r="O704" s="278"/>
      <c r="P704" s="275"/>
      <c r="Q704" s="278"/>
      <c r="R704" s="275"/>
      <c r="S704" s="278"/>
      <c r="T704" s="278"/>
      <c r="U704" s="278"/>
      <c r="V704" s="278"/>
      <c r="W704" s="278"/>
      <c r="X704" s="278"/>
      <c r="Y704" s="275"/>
      <c r="Z704" s="275"/>
      <c r="AA704" s="275"/>
      <c r="AB704" s="278"/>
      <c r="AC704" s="272"/>
      <c r="AD704" s="462"/>
      <c r="AE704" s="459"/>
      <c r="AF704" s="462"/>
      <c r="AG704" s="466"/>
      <c r="AH704" s="462"/>
    </row>
    <row r="705" spans="1:34" s="124" customFormat="1" ht="15" hidden="1" customHeight="1" x14ac:dyDescent="0.25">
      <c r="A705" s="463"/>
      <c r="B705" s="473"/>
      <c r="C705" s="474"/>
      <c r="D705" s="469"/>
      <c r="E705" s="254"/>
      <c r="F705" s="255"/>
      <c r="G705" s="236"/>
      <c r="H705" s="236"/>
      <c r="I705" s="475"/>
      <c r="J705" s="475"/>
      <c r="K705" s="233" t="str">
        <f t="shared" si="64"/>
        <v/>
      </c>
      <c r="L705" s="233" t="str">
        <f t="shared" si="65"/>
        <v/>
      </c>
      <c r="M705" s="161">
        <f t="shared" si="62"/>
        <v>0</v>
      </c>
      <c r="N705" s="278"/>
      <c r="O705" s="278"/>
      <c r="P705" s="275"/>
      <c r="Q705" s="278"/>
      <c r="R705" s="275"/>
      <c r="S705" s="278"/>
      <c r="T705" s="278"/>
      <c r="U705" s="278"/>
      <c r="V705" s="278"/>
      <c r="W705" s="278"/>
      <c r="X705" s="278"/>
      <c r="Y705" s="275"/>
      <c r="Z705" s="275"/>
      <c r="AA705" s="275"/>
      <c r="AB705" s="278"/>
      <c r="AC705" s="272"/>
      <c r="AD705" s="462"/>
      <c r="AE705" s="459"/>
      <c r="AF705" s="462"/>
      <c r="AG705" s="466"/>
      <c r="AH705" s="462"/>
    </row>
    <row r="706" spans="1:34" s="124" customFormat="1" ht="15" hidden="1" customHeight="1" x14ac:dyDescent="0.25">
      <c r="A706" s="463"/>
      <c r="B706" s="473"/>
      <c r="C706" s="474"/>
      <c r="D706" s="469"/>
      <c r="E706" s="254"/>
      <c r="F706" s="255"/>
      <c r="G706" s="236"/>
      <c r="H706" s="236"/>
      <c r="I706" s="475"/>
      <c r="J706" s="475"/>
      <c r="K706" s="233" t="str">
        <f t="shared" si="64"/>
        <v/>
      </c>
      <c r="L706" s="233" t="str">
        <f t="shared" si="65"/>
        <v/>
      </c>
      <c r="M706" s="161">
        <f t="shared" si="62"/>
        <v>0</v>
      </c>
      <c r="N706" s="278"/>
      <c r="O706" s="278"/>
      <c r="P706" s="275"/>
      <c r="Q706" s="278"/>
      <c r="R706" s="275"/>
      <c r="S706" s="278"/>
      <c r="T706" s="278"/>
      <c r="U706" s="278"/>
      <c r="V706" s="278"/>
      <c r="W706" s="278"/>
      <c r="X706" s="278"/>
      <c r="Y706" s="275"/>
      <c r="Z706" s="275"/>
      <c r="AA706" s="275"/>
      <c r="AB706" s="278"/>
      <c r="AC706" s="272"/>
      <c r="AD706" s="462"/>
      <c r="AE706" s="459"/>
      <c r="AF706" s="462"/>
      <c r="AG706" s="466"/>
      <c r="AH706" s="462"/>
    </row>
    <row r="707" spans="1:34" s="124" customFormat="1" ht="15" hidden="1" customHeight="1" x14ac:dyDescent="0.25">
      <c r="A707" s="463"/>
      <c r="B707" s="473"/>
      <c r="C707" s="474"/>
      <c r="D707" s="469"/>
      <c r="E707" s="254"/>
      <c r="F707" s="255"/>
      <c r="G707" s="236"/>
      <c r="H707" s="236"/>
      <c r="I707" s="475"/>
      <c r="J707" s="475"/>
      <c r="K707" s="233" t="str">
        <f t="shared" si="64"/>
        <v/>
      </c>
      <c r="L707" s="233" t="str">
        <f t="shared" si="65"/>
        <v/>
      </c>
      <c r="M707" s="161">
        <f t="shared" si="62"/>
        <v>0</v>
      </c>
      <c r="N707" s="278"/>
      <c r="O707" s="278"/>
      <c r="P707" s="275"/>
      <c r="Q707" s="278"/>
      <c r="R707" s="275"/>
      <c r="S707" s="278"/>
      <c r="T707" s="278"/>
      <c r="U707" s="278"/>
      <c r="V707" s="278"/>
      <c r="W707" s="278"/>
      <c r="X707" s="278"/>
      <c r="Y707" s="275"/>
      <c r="Z707" s="275"/>
      <c r="AA707" s="275"/>
      <c r="AB707" s="278"/>
      <c r="AC707" s="272"/>
      <c r="AD707" s="462"/>
      <c r="AE707" s="459"/>
      <c r="AF707" s="462"/>
      <c r="AG707" s="466"/>
      <c r="AH707" s="462"/>
    </row>
    <row r="708" spans="1:34" s="124" customFormat="1" ht="15" hidden="1" customHeight="1" x14ac:dyDescent="0.25">
      <c r="A708" s="463"/>
      <c r="B708" s="473"/>
      <c r="C708" s="474"/>
      <c r="D708" s="469"/>
      <c r="E708" s="254"/>
      <c r="F708" s="255"/>
      <c r="G708" s="236"/>
      <c r="H708" s="236"/>
      <c r="I708" s="475"/>
      <c r="J708" s="475"/>
      <c r="K708" s="233" t="str">
        <f t="shared" si="64"/>
        <v/>
      </c>
      <c r="L708" s="233" t="str">
        <f t="shared" si="65"/>
        <v/>
      </c>
      <c r="M708" s="161">
        <f t="shared" si="62"/>
        <v>0</v>
      </c>
      <c r="N708" s="278"/>
      <c r="O708" s="278"/>
      <c r="P708" s="275"/>
      <c r="Q708" s="278"/>
      <c r="R708" s="275"/>
      <c r="S708" s="278"/>
      <c r="T708" s="278"/>
      <c r="U708" s="278"/>
      <c r="V708" s="278"/>
      <c r="W708" s="278"/>
      <c r="X708" s="278"/>
      <c r="Y708" s="275"/>
      <c r="Z708" s="275"/>
      <c r="AA708" s="275"/>
      <c r="AB708" s="278"/>
      <c r="AC708" s="272"/>
      <c r="AD708" s="462"/>
      <c r="AE708" s="459"/>
      <c r="AF708" s="462"/>
      <c r="AG708" s="466"/>
      <c r="AH708" s="462"/>
    </row>
    <row r="709" spans="1:34" s="124" customFormat="1" ht="15" hidden="1" customHeight="1" x14ac:dyDescent="0.25">
      <c r="A709" s="463"/>
      <c r="B709" s="473"/>
      <c r="C709" s="474"/>
      <c r="D709" s="469"/>
      <c r="E709" s="254"/>
      <c r="F709" s="255"/>
      <c r="G709" s="236"/>
      <c r="H709" s="236"/>
      <c r="I709" s="475"/>
      <c r="J709" s="475"/>
      <c r="K709" s="233" t="str">
        <f t="shared" si="64"/>
        <v/>
      </c>
      <c r="L709" s="233" t="str">
        <f t="shared" si="65"/>
        <v/>
      </c>
      <c r="M709" s="161">
        <f t="shared" si="62"/>
        <v>0</v>
      </c>
      <c r="N709" s="278"/>
      <c r="O709" s="278"/>
      <c r="P709" s="275"/>
      <c r="Q709" s="278"/>
      <c r="R709" s="275"/>
      <c r="S709" s="278"/>
      <c r="T709" s="278"/>
      <c r="U709" s="278"/>
      <c r="V709" s="278"/>
      <c r="W709" s="278"/>
      <c r="X709" s="278"/>
      <c r="Y709" s="275"/>
      <c r="Z709" s="275"/>
      <c r="AA709" s="275"/>
      <c r="AB709" s="278"/>
      <c r="AC709" s="272"/>
      <c r="AD709" s="462"/>
      <c r="AE709" s="459"/>
      <c r="AF709" s="462"/>
      <c r="AG709" s="466"/>
      <c r="AH709" s="462"/>
    </row>
    <row r="710" spans="1:34" s="124" customFormat="1" ht="15" x14ac:dyDescent="0.25">
      <c r="A710" s="470"/>
      <c r="B710" s="471">
        <f>SUM(M691:M710)</f>
        <v>66</v>
      </c>
      <c r="C710" s="477"/>
      <c r="D710" s="469"/>
      <c r="E710" s="254"/>
      <c r="F710" s="255"/>
      <c r="G710" s="236"/>
      <c r="H710" s="236"/>
      <c r="I710" s="475"/>
      <c r="J710" s="475"/>
      <c r="K710" s="233" t="str">
        <f t="shared" si="64"/>
        <v/>
      </c>
      <c r="L710" s="233" t="str">
        <f t="shared" si="65"/>
        <v/>
      </c>
      <c r="M710" s="161">
        <f t="shared" si="62"/>
        <v>0</v>
      </c>
      <c r="N710" s="279"/>
      <c r="O710" s="279"/>
      <c r="P710" s="276"/>
      <c r="Q710" s="279"/>
      <c r="R710" s="276"/>
      <c r="S710" s="279"/>
      <c r="T710" s="279"/>
      <c r="U710" s="279"/>
      <c r="V710" s="279"/>
      <c r="W710" s="279"/>
      <c r="X710" s="279"/>
      <c r="Y710" s="276"/>
      <c r="Z710" s="276"/>
      <c r="AA710" s="276"/>
      <c r="AB710" s="279"/>
      <c r="AC710" s="273"/>
      <c r="AD710" s="462"/>
      <c r="AE710" s="459"/>
      <c r="AF710" s="462"/>
      <c r="AG710" s="466"/>
      <c r="AH710" s="462"/>
    </row>
    <row r="711" spans="1:34" s="124" customFormat="1" ht="15" x14ac:dyDescent="0.25">
      <c r="A711" s="452">
        <v>36</v>
      </c>
      <c r="B711" s="453" t="s">
        <v>529</v>
      </c>
      <c r="C711" s="454" t="s">
        <v>500</v>
      </c>
      <c r="D711" s="469" t="s">
        <v>520</v>
      </c>
      <c r="E711" s="254" t="s">
        <v>518</v>
      </c>
      <c r="F711" s="255">
        <v>2</v>
      </c>
      <c r="G711" s="236">
        <v>45</v>
      </c>
      <c r="H711" s="236"/>
      <c r="I711" s="475">
        <v>78</v>
      </c>
      <c r="J711" s="475"/>
      <c r="K711" s="233">
        <f t="shared" si="64"/>
        <v>1.2</v>
      </c>
      <c r="L711" s="233" t="str">
        <f t="shared" si="65"/>
        <v/>
      </c>
      <c r="M711" s="161">
        <f t="shared" si="62"/>
        <v>54</v>
      </c>
      <c r="N711" s="277"/>
      <c r="O711" s="277"/>
      <c r="P711" s="274">
        <f>SUM(M711:M730)+N711+O711</f>
        <v>54</v>
      </c>
      <c r="Q711" s="277"/>
      <c r="R711" s="274">
        <f>'Mau B2'!L46</f>
        <v>0</v>
      </c>
      <c r="S711" s="277">
        <f>'[2]danh sach'!J46</f>
        <v>0</v>
      </c>
      <c r="T711" s="277">
        <f>'[3]danh sach'!R45</f>
        <v>77.5</v>
      </c>
      <c r="U711" s="277"/>
      <c r="V711" s="277">
        <f>U711</f>
        <v>0</v>
      </c>
      <c r="W711" s="277"/>
      <c r="X711" s="277">
        <f>W711</f>
        <v>0</v>
      </c>
      <c r="Y711" s="274">
        <f>ROUND((P711-T711),1)</f>
        <v>-23.5</v>
      </c>
      <c r="Z711" s="274">
        <f>IF(OR(SUM(V711:V730)="",SUM(Q711:Q730)=""),0,ROUND(IF(SUM(U711:U730)=500,(SUM(Q711:Q730)-SUM(V711:V730))/3.2,IF(SUM(U711:U730)=600,(SUM(Q711:Q730)-SUM(V711:V730))/2.8,0)),1))</f>
        <v>0</v>
      </c>
      <c r="AA711" s="274">
        <f>IF(OR(SUM(X711:X730)="",SUM(R711:R730)=""),0,ROUND(IF(SUM(W711:W730)=360,(SUM(R711:R730)-SUM(X711:X730))/3.2,IF(SUM(W711:W730)=260,(SUM(R711:R730)-SUM(X711:X730))/2.8,0)),1))</f>
        <v>0</v>
      </c>
      <c r="AB711" s="277"/>
      <c r="AC711" s="271">
        <f>SUM(Y711:AA730)</f>
        <v>-23.5</v>
      </c>
      <c r="AD711" s="462"/>
      <c r="AE711" s="459"/>
      <c r="AF711" s="462"/>
      <c r="AG711" s="466"/>
      <c r="AH711" s="462"/>
    </row>
    <row r="712" spans="1:34" s="124" customFormat="1" ht="15" hidden="1" x14ac:dyDescent="0.25">
      <c r="A712" s="463"/>
      <c r="B712" s="473"/>
      <c r="C712" s="474"/>
      <c r="D712" s="469"/>
      <c r="E712" s="254"/>
      <c r="F712" s="255"/>
      <c r="G712" s="236"/>
      <c r="H712" s="236"/>
      <c r="I712" s="475"/>
      <c r="J712" s="475"/>
      <c r="K712" s="233" t="str">
        <f t="shared" si="64"/>
        <v/>
      </c>
      <c r="L712" s="233" t="str">
        <f t="shared" si="65"/>
        <v/>
      </c>
      <c r="M712" s="161">
        <f t="shared" si="62"/>
        <v>0</v>
      </c>
      <c r="N712" s="278"/>
      <c r="O712" s="278"/>
      <c r="P712" s="275"/>
      <c r="Q712" s="278"/>
      <c r="R712" s="275"/>
      <c r="S712" s="278"/>
      <c r="T712" s="278"/>
      <c r="U712" s="278"/>
      <c r="V712" s="278"/>
      <c r="W712" s="278"/>
      <c r="X712" s="278"/>
      <c r="Y712" s="275"/>
      <c r="Z712" s="275"/>
      <c r="AA712" s="275"/>
      <c r="AB712" s="278"/>
      <c r="AC712" s="272"/>
      <c r="AD712" s="462"/>
      <c r="AE712" s="459"/>
      <c r="AF712" s="462"/>
      <c r="AG712" s="466"/>
      <c r="AH712" s="462"/>
    </row>
    <row r="713" spans="1:34" s="124" customFormat="1" ht="15" hidden="1" customHeight="1" x14ac:dyDescent="0.25">
      <c r="A713" s="463"/>
      <c r="B713" s="473"/>
      <c r="C713" s="474"/>
      <c r="D713" s="469"/>
      <c r="E713" s="254"/>
      <c r="F713" s="255"/>
      <c r="G713" s="236"/>
      <c r="H713" s="236"/>
      <c r="I713" s="475"/>
      <c r="J713" s="475"/>
      <c r="K713" s="233" t="str">
        <f t="shared" si="64"/>
        <v/>
      </c>
      <c r="L713" s="233" t="str">
        <f t="shared" si="65"/>
        <v/>
      </c>
      <c r="M713" s="161">
        <f t="shared" si="62"/>
        <v>0</v>
      </c>
      <c r="N713" s="278"/>
      <c r="O713" s="278"/>
      <c r="P713" s="275"/>
      <c r="Q713" s="278"/>
      <c r="R713" s="275"/>
      <c r="S713" s="278"/>
      <c r="T713" s="278"/>
      <c r="U713" s="278"/>
      <c r="V713" s="278"/>
      <c r="W713" s="278"/>
      <c r="X713" s="278"/>
      <c r="Y713" s="275"/>
      <c r="Z713" s="275"/>
      <c r="AA713" s="275"/>
      <c r="AB713" s="278"/>
      <c r="AC713" s="272"/>
      <c r="AD713" s="462"/>
      <c r="AE713" s="459"/>
      <c r="AF713" s="462"/>
      <c r="AG713" s="466"/>
      <c r="AH713" s="462"/>
    </row>
    <row r="714" spans="1:34" s="124" customFormat="1" ht="15" hidden="1" customHeight="1" x14ac:dyDescent="0.25">
      <c r="A714" s="463"/>
      <c r="B714" s="473"/>
      <c r="C714" s="474"/>
      <c r="D714" s="469"/>
      <c r="E714" s="254"/>
      <c r="F714" s="255"/>
      <c r="G714" s="236"/>
      <c r="H714" s="236"/>
      <c r="I714" s="475"/>
      <c r="J714" s="475"/>
      <c r="K714" s="233" t="str">
        <f t="shared" si="64"/>
        <v/>
      </c>
      <c r="L714" s="233" t="str">
        <f t="shared" si="65"/>
        <v/>
      </c>
      <c r="M714" s="161">
        <f t="shared" si="62"/>
        <v>0</v>
      </c>
      <c r="N714" s="278"/>
      <c r="O714" s="278"/>
      <c r="P714" s="275"/>
      <c r="Q714" s="278"/>
      <c r="R714" s="275"/>
      <c r="S714" s="278"/>
      <c r="T714" s="278"/>
      <c r="U714" s="278"/>
      <c r="V714" s="278"/>
      <c r="W714" s="278"/>
      <c r="X714" s="278"/>
      <c r="Y714" s="275"/>
      <c r="Z714" s="275"/>
      <c r="AA714" s="275"/>
      <c r="AB714" s="278"/>
      <c r="AC714" s="272"/>
      <c r="AD714" s="462"/>
      <c r="AE714" s="459"/>
      <c r="AF714" s="462"/>
      <c r="AG714" s="466"/>
      <c r="AH714" s="462"/>
    </row>
    <row r="715" spans="1:34" s="124" customFormat="1" ht="15" hidden="1" customHeight="1" x14ac:dyDescent="0.25">
      <c r="A715" s="463"/>
      <c r="B715" s="473"/>
      <c r="C715" s="474"/>
      <c r="D715" s="469"/>
      <c r="E715" s="254"/>
      <c r="F715" s="255"/>
      <c r="G715" s="236"/>
      <c r="H715" s="236"/>
      <c r="I715" s="475"/>
      <c r="J715" s="475"/>
      <c r="K715" s="233" t="str">
        <f t="shared" si="64"/>
        <v/>
      </c>
      <c r="L715" s="233" t="str">
        <f t="shared" si="65"/>
        <v/>
      </c>
      <c r="M715" s="161">
        <f t="shared" si="62"/>
        <v>0</v>
      </c>
      <c r="N715" s="278"/>
      <c r="O715" s="278"/>
      <c r="P715" s="275"/>
      <c r="Q715" s="278"/>
      <c r="R715" s="275"/>
      <c r="S715" s="278"/>
      <c r="T715" s="278"/>
      <c r="U715" s="278"/>
      <c r="V715" s="278"/>
      <c r="W715" s="278"/>
      <c r="X715" s="278"/>
      <c r="Y715" s="275"/>
      <c r="Z715" s="275"/>
      <c r="AA715" s="275"/>
      <c r="AB715" s="278"/>
      <c r="AC715" s="272"/>
      <c r="AD715" s="462"/>
      <c r="AE715" s="459"/>
      <c r="AF715" s="462"/>
      <c r="AG715" s="466"/>
      <c r="AH715" s="462"/>
    </row>
    <row r="716" spans="1:34" s="124" customFormat="1" ht="15" hidden="1" customHeight="1" x14ac:dyDescent="0.25">
      <c r="A716" s="463"/>
      <c r="B716" s="473"/>
      <c r="C716" s="474"/>
      <c r="D716" s="469"/>
      <c r="E716" s="254"/>
      <c r="F716" s="255"/>
      <c r="G716" s="236"/>
      <c r="H716" s="236"/>
      <c r="I716" s="475"/>
      <c r="J716" s="475"/>
      <c r="K716" s="233" t="str">
        <f t="shared" si="64"/>
        <v/>
      </c>
      <c r="L716" s="233" t="str">
        <f t="shared" si="65"/>
        <v/>
      </c>
      <c r="M716" s="161">
        <f t="shared" si="62"/>
        <v>0</v>
      </c>
      <c r="N716" s="278"/>
      <c r="O716" s="278"/>
      <c r="P716" s="275"/>
      <c r="Q716" s="278"/>
      <c r="R716" s="275"/>
      <c r="S716" s="278"/>
      <c r="T716" s="278"/>
      <c r="U716" s="278"/>
      <c r="V716" s="278"/>
      <c r="W716" s="278"/>
      <c r="X716" s="278"/>
      <c r="Y716" s="275"/>
      <c r="Z716" s="275"/>
      <c r="AA716" s="275"/>
      <c r="AB716" s="278"/>
      <c r="AC716" s="272"/>
      <c r="AD716" s="462"/>
      <c r="AE716" s="459"/>
      <c r="AF716" s="462"/>
      <c r="AG716" s="466"/>
      <c r="AH716" s="462"/>
    </row>
    <row r="717" spans="1:34" s="124" customFormat="1" ht="15" hidden="1" customHeight="1" x14ac:dyDescent="0.25">
      <c r="A717" s="463"/>
      <c r="B717" s="473"/>
      <c r="C717" s="474"/>
      <c r="D717" s="469"/>
      <c r="E717" s="254"/>
      <c r="F717" s="255"/>
      <c r="G717" s="236"/>
      <c r="H717" s="236"/>
      <c r="I717" s="475"/>
      <c r="J717" s="475"/>
      <c r="K717" s="233" t="str">
        <f t="shared" si="64"/>
        <v/>
      </c>
      <c r="L717" s="233" t="str">
        <f t="shared" si="65"/>
        <v/>
      </c>
      <c r="M717" s="161">
        <f t="shared" si="62"/>
        <v>0</v>
      </c>
      <c r="N717" s="278"/>
      <c r="O717" s="278"/>
      <c r="P717" s="275"/>
      <c r="Q717" s="278"/>
      <c r="R717" s="275"/>
      <c r="S717" s="278"/>
      <c r="T717" s="278"/>
      <c r="U717" s="278"/>
      <c r="V717" s="278"/>
      <c r="W717" s="278"/>
      <c r="X717" s="278"/>
      <c r="Y717" s="275"/>
      <c r="Z717" s="275"/>
      <c r="AA717" s="275"/>
      <c r="AB717" s="278"/>
      <c r="AC717" s="272"/>
      <c r="AD717" s="462"/>
      <c r="AE717" s="459"/>
      <c r="AF717" s="462"/>
      <c r="AG717" s="466"/>
      <c r="AH717" s="462"/>
    </row>
    <row r="718" spans="1:34" s="124" customFormat="1" ht="15" hidden="1" customHeight="1" x14ac:dyDescent="0.25">
      <c r="A718" s="463"/>
      <c r="B718" s="473"/>
      <c r="C718" s="474"/>
      <c r="D718" s="469"/>
      <c r="E718" s="254"/>
      <c r="F718" s="255"/>
      <c r="G718" s="236"/>
      <c r="H718" s="236"/>
      <c r="I718" s="475"/>
      <c r="J718" s="475"/>
      <c r="K718" s="233" t="str">
        <f t="shared" si="64"/>
        <v/>
      </c>
      <c r="L718" s="233" t="str">
        <f t="shared" si="65"/>
        <v/>
      </c>
      <c r="M718" s="161">
        <f t="shared" si="62"/>
        <v>0</v>
      </c>
      <c r="N718" s="278"/>
      <c r="O718" s="278"/>
      <c r="P718" s="275"/>
      <c r="Q718" s="278"/>
      <c r="R718" s="275"/>
      <c r="S718" s="278"/>
      <c r="T718" s="278"/>
      <c r="U718" s="278"/>
      <c r="V718" s="278"/>
      <c r="W718" s="278"/>
      <c r="X718" s="278"/>
      <c r="Y718" s="275"/>
      <c r="Z718" s="275"/>
      <c r="AA718" s="275"/>
      <c r="AB718" s="278"/>
      <c r="AC718" s="272"/>
      <c r="AD718" s="462"/>
      <c r="AE718" s="459"/>
      <c r="AF718" s="462"/>
      <c r="AG718" s="466"/>
      <c r="AH718" s="462"/>
    </row>
    <row r="719" spans="1:34" s="124" customFormat="1" ht="15" hidden="1" customHeight="1" x14ac:dyDescent="0.25">
      <c r="A719" s="463"/>
      <c r="B719" s="473"/>
      <c r="C719" s="474"/>
      <c r="D719" s="469"/>
      <c r="E719" s="254"/>
      <c r="F719" s="255"/>
      <c r="G719" s="236"/>
      <c r="H719" s="236"/>
      <c r="I719" s="475"/>
      <c r="J719" s="475"/>
      <c r="K719" s="233" t="str">
        <f t="shared" si="64"/>
        <v/>
      </c>
      <c r="L719" s="233" t="str">
        <f t="shared" si="65"/>
        <v/>
      </c>
      <c r="M719" s="161">
        <f t="shared" si="62"/>
        <v>0</v>
      </c>
      <c r="N719" s="278"/>
      <c r="O719" s="278"/>
      <c r="P719" s="275"/>
      <c r="Q719" s="278"/>
      <c r="R719" s="275"/>
      <c r="S719" s="278"/>
      <c r="T719" s="278"/>
      <c r="U719" s="278"/>
      <c r="V719" s="278"/>
      <c r="W719" s="278"/>
      <c r="X719" s="278"/>
      <c r="Y719" s="275"/>
      <c r="Z719" s="275"/>
      <c r="AA719" s="275"/>
      <c r="AB719" s="278"/>
      <c r="AC719" s="272"/>
      <c r="AD719" s="462"/>
      <c r="AE719" s="459"/>
      <c r="AF719" s="462"/>
      <c r="AG719" s="466"/>
      <c r="AH719" s="462"/>
    </row>
    <row r="720" spans="1:34" s="124" customFormat="1" ht="15" hidden="1" customHeight="1" x14ac:dyDescent="0.25">
      <c r="A720" s="463"/>
      <c r="B720" s="473"/>
      <c r="C720" s="474"/>
      <c r="D720" s="469"/>
      <c r="E720" s="254"/>
      <c r="F720" s="255"/>
      <c r="G720" s="236"/>
      <c r="H720" s="236"/>
      <c r="I720" s="475"/>
      <c r="J720" s="475"/>
      <c r="K720" s="233" t="str">
        <f t="shared" si="64"/>
        <v/>
      </c>
      <c r="L720" s="233" t="str">
        <f t="shared" si="65"/>
        <v/>
      </c>
      <c r="M720" s="161">
        <f t="shared" si="62"/>
        <v>0</v>
      </c>
      <c r="N720" s="278"/>
      <c r="O720" s="278"/>
      <c r="P720" s="275"/>
      <c r="Q720" s="278"/>
      <c r="R720" s="275"/>
      <c r="S720" s="278"/>
      <c r="T720" s="278"/>
      <c r="U720" s="278"/>
      <c r="V720" s="278"/>
      <c r="W720" s="278"/>
      <c r="X720" s="278"/>
      <c r="Y720" s="275"/>
      <c r="Z720" s="275"/>
      <c r="AA720" s="275"/>
      <c r="AB720" s="278"/>
      <c r="AC720" s="272"/>
      <c r="AD720" s="462"/>
      <c r="AE720" s="459"/>
      <c r="AF720" s="462"/>
      <c r="AG720" s="466"/>
      <c r="AH720" s="462"/>
    </row>
    <row r="721" spans="1:34" s="124" customFormat="1" ht="15" hidden="1" customHeight="1" x14ac:dyDescent="0.25">
      <c r="A721" s="463"/>
      <c r="B721" s="473"/>
      <c r="C721" s="474"/>
      <c r="D721" s="469"/>
      <c r="E721" s="254"/>
      <c r="F721" s="255"/>
      <c r="G721" s="236"/>
      <c r="H721" s="236"/>
      <c r="I721" s="475"/>
      <c r="J721" s="475"/>
      <c r="K721" s="233" t="str">
        <f t="shared" si="64"/>
        <v/>
      </c>
      <c r="L721" s="233" t="str">
        <f t="shared" si="65"/>
        <v/>
      </c>
      <c r="M721" s="161">
        <f t="shared" si="62"/>
        <v>0</v>
      </c>
      <c r="N721" s="278"/>
      <c r="O721" s="278"/>
      <c r="P721" s="275"/>
      <c r="Q721" s="278"/>
      <c r="R721" s="275"/>
      <c r="S721" s="278"/>
      <c r="T721" s="278"/>
      <c r="U721" s="278"/>
      <c r="V721" s="278"/>
      <c r="W721" s="278"/>
      <c r="X721" s="278"/>
      <c r="Y721" s="275"/>
      <c r="Z721" s="275"/>
      <c r="AA721" s="275"/>
      <c r="AB721" s="278"/>
      <c r="AC721" s="272"/>
      <c r="AD721" s="462"/>
      <c r="AE721" s="459"/>
      <c r="AF721" s="462"/>
      <c r="AG721" s="466"/>
      <c r="AH721" s="462"/>
    </row>
    <row r="722" spans="1:34" s="124" customFormat="1" ht="15" hidden="1" customHeight="1" x14ac:dyDescent="0.25">
      <c r="A722" s="463"/>
      <c r="B722" s="473"/>
      <c r="C722" s="474"/>
      <c r="D722" s="469"/>
      <c r="E722" s="254"/>
      <c r="F722" s="255"/>
      <c r="G722" s="236"/>
      <c r="H722" s="236"/>
      <c r="I722" s="475"/>
      <c r="J722" s="475"/>
      <c r="K722" s="233" t="str">
        <f t="shared" ref="K722:K770" si="66">IF(G722=0,"",IF(AND(OR(LEFT(E722,4)="13CĐ",LEFT(E722,4)="14CĐ"),(I722+J722)&gt;70),1.2*1.1,IF(AND(OR(LEFT(E722,4)="13CĐ",LEFT(E722,4)="14CĐ"),(I722+J722)&gt;=60),1.1*1.1,IF(OR(LEFT(E722,4)="13CĐ",LEFT(E722,4)="14CĐ"),1.1,IF((I722+J722)&gt;70,1.2,IF((I722+J722)&gt;=60,1.1,1))))))</f>
        <v/>
      </c>
      <c r="L722" s="233" t="str">
        <f t="shared" ref="L722:L770" si="67">IF(H722=0,"",IF(AND(OR(LEFT(E722,4)="13CĐ",LEFT(E722,4)="14CĐ"),(I722+J722)&gt;35),1.2*1.1,IF(AND(OR(LEFT(E722,4)="13CĐ",LEFT(E722,4)="14CĐ"),(I722+J722)&gt;=30),1.1*1.1,IF(OR(LEFT(E722,4)="13CĐ",LEFT(E722,4)="14CĐ"),1.1,IF((I722+J722)&gt;35,1.2,IF((I722+J722)&gt;=30,1.1,1))))))</f>
        <v/>
      </c>
      <c r="M722" s="161">
        <f t="shared" si="62"/>
        <v>0</v>
      </c>
      <c r="N722" s="278"/>
      <c r="O722" s="278"/>
      <c r="P722" s="275"/>
      <c r="Q722" s="278"/>
      <c r="R722" s="275"/>
      <c r="S722" s="278"/>
      <c r="T722" s="278"/>
      <c r="U722" s="278"/>
      <c r="V722" s="278"/>
      <c r="W722" s="278"/>
      <c r="X722" s="278"/>
      <c r="Y722" s="275"/>
      <c r="Z722" s="275"/>
      <c r="AA722" s="275"/>
      <c r="AB722" s="278"/>
      <c r="AC722" s="272"/>
      <c r="AD722" s="462"/>
      <c r="AE722" s="459"/>
      <c r="AF722" s="462"/>
      <c r="AG722" s="466"/>
      <c r="AH722" s="462"/>
    </row>
    <row r="723" spans="1:34" s="124" customFormat="1" ht="15" hidden="1" customHeight="1" x14ac:dyDescent="0.25">
      <c r="A723" s="463"/>
      <c r="B723" s="473"/>
      <c r="C723" s="474"/>
      <c r="D723" s="469"/>
      <c r="E723" s="254"/>
      <c r="F723" s="255"/>
      <c r="G723" s="236"/>
      <c r="H723" s="236"/>
      <c r="I723" s="475"/>
      <c r="J723" s="475"/>
      <c r="K723" s="233" t="str">
        <f t="shared" si="66"/>
        <v/>
      </c>
      <c r="L723" s="233" t="str">
        <f t="shared" si="67"/>
        <v/>
      </c>
      <c r="M723" s="161">
        <f t="shared" si="62"/>
        <v>0</v>
      </c>
      <c r="N723" s="278"/>
      <c r="O723" s="278"/>
      <c r="P723" s="275"/>
      <c r="Q723" s="278"/>
      <c r="R723" s="275"/>
      <c r="S723" s="278"/>
      <c r="T723" s="278"/>
      <c r="U723" s="278"/>
      <c r="V723" s="278"/>
      <c r="W723" s="278"/>
      <c r="X723" s="278"/>
      <c r="Y723" s="275"/>
      <c r="Z723" s="275"/>
      <c r="AA723" s="275"/>
      <c r="AB723" s="278"/>
      <c r="AC723" s="272"/>
      <c r="AD723" s="462"/>
      <c r="AE723" s="459"/>
      <c r="AF723" s="462"/>
      <c r="AG723" s="466"/>
      <c r="AH723" s="462"/>
    </row>
    <row r="724" spans="1:34" s="124" customFormat="1" ht="15" hidden="1" customHeight="1" x14ac:dyDescent="0.25">
      <c r="A724" s="463"/>
      <c r="B724" s="473"/>
      <c r="C724" s="474"/>
      <c r="D724" s="469"/>
      <c r="E724" s="254"/>
      <c r="F724" s="255"/>
      <c r="G724" s="236"/>
      <c r="H724" s="236"/>
      <c r="I724" s="475"/>
      <c r="J724" s="475"/>
      <c r="K724" s="233" t="str">
        <f t="shared" si="66"/>
        <v/>
      </c>
      <c r="L724" s="233" t="str">
        <f t="shared" si="67"/>
        <v/>
      </c>
      <c r="M724" s="161">
        <f t="shared" si="62"/>
        <v>0</v>
      </c>
      <c r="N724" s="278"/>
      <c r="O724" s="278"/>
      <c r="P724" s="275"/>
      <c r="Q724" s="278"/>
      <c r="R724" s="275"/>
      <c r="S724" s="278"/>
      <c r="T724" s="278"/>
      <c r="U724" s="278"/>
      <c r="V724" s="278"/>
      <c r="W724" s="278"/>
      <c r="X724" s="278"/>
      <c r="Y724" s="275"/>
      <c r="Z724" s="275"/>
      <c r="AA724" s="275"/>
      <c r="AB724" s="278"/>
      <c r="AC724" s="272"/>
      <c r="AD724" s="462"/>
      <c r="AE724" s="459"/>
      <c r="AF724" s="462"/>
      <c r="AG724" s="466"/>
      <c r="AH724" s="462"/>
    </row>
    <row r="725" spans="1:34" s="124" customFormat="1" ht="15" hidden="1" customHeight="1" x14ac:dyDescent="0.25">
      <c r="A725" s="463"/>
      <c r="B725" s="473"/>
      <c r="C725" s="474"/>
      <c r="D725" s="469"/>
      <c r="E725" s="254"/>
      <c r="F725" s="255"/>
      <c r="G725" s="236"/>
      <c r="H725" s="236"/>
      <c r="I725" s="475"/>
      <c r="J725" s="475"/>
      <c r="K725" s="233" t="str">
        <f t="shared" si="66"/>
        <v/>
      </c>
      <c r="L725" s="233" t="str">
        <f t="shared" si="67"/>
        <v/>
      </c>
      <c r="M725" s="161">
        <f t="shared" si="62"/>
        <v>0</v>
      </c>
      <c r="N725" s="278"/>
      <c r="O725" s="278"/>
      <c r="P725" s="275"/>
      <c r="Q725" s="278"/>
      <c r="R725" s="275"/>
      <c r="S725" s="278"/>
      <c r="T725" s="278"/>
      <c r="U725" s="278"/>
      <c r="V725" s="278"/>
      <c r="W725" s="278"/>
      <c r="X725" s="278"/>
      <c r="Y725" s="275"/>
      <c r="Z725" s="275"/>
      <c r="AA725" s="275"/>
      <c r="AB725" s="278"/>
      <c r="AC725" s="272"/>
      <c r="AD725" s="462"/>
      <c r="AE725" s="459"/>
      <c r="AF725" s="462"/>
      <c r="AG725" s="466"/>
      <c r="AH725" s="462"/>
    </row>
    <row r="726" spans="1:34" s="124" customFormat="1" ht="15" hidden="1" customHeight="1" x14ac:dyDescent="0.25">
      <c r="A726" s="463"/>
      <c r="B726" s="473"/>
      <c r="C726" s="474"/>
      <c r="D726" s="469"/>
      <c r="E726" s="254"/>
      <c r="F726" s="255"/>
      <c r="G726" s="236"/>
      <c r="H726" s="236"/>
      <c r="I726" s="475"/>
      <c r="J726" s="475"/>
      <c r="K726" s="233" t="str">
        <f t="shared" si="66"/>
        <v/>
      </c>
      <c r="L726" s="233" t="str">
        <f t="shared" si="67"/>
        <v/>
      </c>
      <c r="M726" s="161">
        <f t="shared" si="62"/>
        <v>0</v>
      </c>
      <c r="N726" s="278"/>
      <c r="O726" s="278"/>
      <c r="P726" s="275"/>
      <c r="Q726" s="278"/>
      <c r="R726" s="275"/>
      <c r="S726" s="278"/>
      <c r="T726" s="278"/>
      <c r="U726" s="278"/>
      <c r="V726" s="278"/>
      <c r="W726" s="278"/>
      <c r="X726" s="278"/>
      <c r="Y726" s="275"/>
      <c r="Z726" s="275"/>
      <c r="AA726" s="275"/>
      <c r="AB726" s="278"/>
      <c r="AC726" s="272"/>
      <c r="AD726" s="462"/>
      <c r="AE726" s="459"/>
      <c r="AF726" s="462"/>
      <c r="AG726" s="466"/>
      <c r="AH726" s="462"/>
    </row>
    <row r="727" spans="1:34" s="124" customFormat="1" ht="15" hidden="1" customHeight="1" x14ac:dyDescent="0.25">
      <c r="A727" s="463"/>
      <c r="B727" s="473"/>
      <c r="C727" s="474"/>
      <c r="D727" s="469"/>
      <c r="E727" s="254"/>
      <c r="F727" s="255"/>
      <c r="G727" s="236"/>
      <c r="H727" s="236"/>
      <c r="I727" s="475"/>
      <c r="J727" s="475"/>
      <c r="K727" s="233" t="str">
        <f t="shared" si="66"/>
        <v/>
      </c>
      <c r="L727" s="233" t="str">
        <f t="shared" si="67"/>
        <v/>
      </c>
      <c r="M727" s="161">
        <f t="shared" si="62"/>
        <v>0</v>
      </c>
      <c r="N727" s="278"/>
      <c r="O727" s="278"/>
      <c r="P727" s="275"/>
      <c r="Q727" s="278"/>
      <c r="R727" s="275"/>
      <c r="S727" s="278"/>
      <c r="T727" s="278"/>
      <c r="U727" s="278"/>
      <c r="V727" s="278"/>
      <c r="W727" s="278"/>
      <c r="X727" s="278"/>
      <c r="Y727" s="275"/>
      <c r="Z727" s="275"/>
      <c r="AA727" s="275"/>
      <c r="AB727" s="278"/>
      <c r="AC727" s="272"/>
      <c r="AD727" s="462"/>
      <c r="AE727" s="459"/>
      <c r="AF727" s="462"/>
      <c r="AG727" s="466"/>
      <c r="AH727" s="462"/>
    </row>
    <row r="728" spans="1:34" s="124" customFormat="1" ht="15" hidden="1" customHeight="1" x14ac:dyDescent="0.25">
      <c r="A728" s="463"/>
      <c r="B728" s="473"/>
      <c r="C728" s="474"/>
      <c r="D728" s="469"/>
      <c r="E728" s="254"/>
      <c r="F728" s="255"/>
      <c r="G728" s="236"/>
      <c r="H728" s="236"/>
      <c r="I728" s="475"/>
      <c r="J728" s="475"/>
      <c r="K728" s="233" t="str">
        <f t="shared" si="66"/>
        <v/>
      </c>
      <c r="L728" s="233" t="str">
        <f t="shared" si="67"/>
        <v/>
      </c>
      <c r="M728" s="161">
        <f t="shared" si="62"/>
        <v>0</v>
      </c>
      <c r="N728" s="278"/>
      <c r="O728" s="278"/>
      <c r="P728" s="275"/>
      <c r="Q728" s="278"/>
      <c r="R728" s="275"/>
      <c r="S728" s="278"/>
      <c r="T728" s="278"/>
      <c r="U728" s="278"/>
      <c r="V728" s="278"/>
      <c r="W728" s="278"/>
      <c r="X728" s="278"/>
      <c r="Y728" s="275"/>
      <c r="Z728" s="275"/>
      <c r="AA728" s="275"/>
      <c r="AB728" s="278"/>
      <c r="AC728" s="272"/>
      <c r="AD728" s="462"/>
      <c r="AE728" s="459"/>
      <c r="AF728" s="462"/>
      <c r="AG728" s="466"/>
      <c r="AH728" s="462"/>
    </row>
    <row r="729" spans="1:34" s="124" customFormat="1" ht="15" hidden="1" customHeight="1" x14ac:dyDescent="0.25">
      <c r="A729" s="463"/>
      <c r="B729" s="473"/>
      <c r="C729" s="474"/>
      <c r="D729" s="469"/>
      <c r="E729" s="254"/>
      <c r="F729" s="255"/>
      <c r="G729" s="236"/>
      <c r="H729" s="236"/>
      <c r="I729" s="475"/>
      <c r="J729" s="475"/>
      <c r="K729" s="233" t="str">
        <f t="shared" si="66"/>
        <v/>
      </c>
      <c r="L729" s="233" t="str">
        <f t="shared" si="67"/>
        <v/>
      </c>
      <c r="M729" s="161">
        <f t="shared" si="62"/>
        <v>0</v>
      </c>
      <c r="N729" s="278"/>
      <c r="O729" s="278"/>
      <c r="P729" s="275"/>
      <c r="Q729" s="278"/>
      <c r="R729" s="275"/>
      <c r="S729" s="278"/>
      <c r="T729" s="278"/>
      <c r="U729" s="278"/>
      <c r="V729" s="278"/>
      <c r="W729" s="278"/>
      <c r="X729" s="278"/>
      <c r="Y729" s="275"/>
      <c r="Z729" s="275"/>
      <c r="AA729" s="275"/>
      <c r="AB729" s="278"/>
      <c r="AC729" s="272"/>
      <c r="AD729" s="462"/>
      <c r="AE729" s="459"/>
      <c r="AF729" s="462"/>
      <c r="AG729" s="466"/>
      <c r="AH729" s="462"/>
    </row>
    <row r="730" spans="1:34" s="124" customFormat="1" ht="15" x14ac:dyDescent="0.25">
      <c r="A730" s="470"/>
      <c r="B730" s="471">
        <f>SUM(M711:M730)</f>
        <v>54</v>
      </c>
      <c r="C730" s="477"/>
      <c r="D730" s="469"/>
      <c r="E730" s="254"/>
      <c r="F730" s="255"/>
      <c r="G730" s="236"/>
      <c r="H730" s="236"/>
      <c r="I730" s="475"/>
      <c r="J730" s="475"/>
      <c r="K730" s="233" t="str">
        <f t="shared" si="66"/>
        <v/>
      </c>
      <c r="L730" s="233" t="str">
        <f t="shared" si="67"/>
        <v/>
      </c>
      <c r="M730" s="161">
        <f t="shared" si="62"/>
        <v>0</v>
      </c>
      <c r="N730" s="279"/>
      <c r="O730" s="279"/>
      <c r="P730" s="276"/>
      <c r="Q730" s="279"/>
      <c r="R730" s="276"/>
      <c r="S730" s="279"/>
      <c r="T730" s="279"/>
      <c r="U730" s="279"/>
      <c r="V730" s="279"/>
      <c r="W730" s="279"/>
      <c r="X730" s="279"/>
      <c r="Y730" s="276"/>
      <c r="Z730" s="276"/>
      <c r="AA730" s="276"/>
      <c r="AB730" s="279"/>
      <c r="AC730" s="273"/>
      <c r="AD730" s="462"/>
      <c r="AE730" s="459"/>
      <c r="AF730" s="462"/>
      <c r="AG730" s="466"/>
      <c r="AH730" s="462"/>
    </row>
    <row r="731" spans="1:34" s="124" customFormat="1" ht="15" x14ac:dyDescent="0.25">
      <c r="A731" s="452">
        <v>37</v>
      </c>
      <c r="B731" s="453" t="s">
        <v>521</v>
      </c>
      <c r="C731" s="454" t="s">
        <v>501</v>
      </c>
      <c r="D731" s="469" t="s">
        <v>388</v>
      </c>
      <c r="E731" s="254" t="s">
        <v>374</v>
      </c>
      <c r="F731" s="255">
        <v>2</v>
      </c>
      <c r="G731" s="236"/>
      <c r="H731" s="236">
        <v>60</v>
      </c>
      <c r="I731" s="475">
        <v>25</v>
      </c>
      <c r="J731" s="475"/>
      <c r="K731" s="233" t="str">
        <f t="shared" si="66"/>
        <v/>
      </c>
      <c r="L731" s="233">
        <f t="shared" si="67"/>
        <v>1.1000000000000001</v>
      </c>
      <c r="M731" s="161">
        <f t="shared" si="62"/>
        <v>44</v>
      </c>
      <c r="N731" s="277"/>
      <c r="O731" s="277"/>
      <c r="P731" s="274">
        <f>SUM(M731:M750)+N731+O731</f>
        <v>44</v>
      </c>
      <c r="Q731" s="277"/>
      <c r="R731" s="274">
        <f>'Mau B2'!L47</f>
        <v>0</v>
      </c>
      <c r="S731" s="277">
        <f>'[2]danh sach'!J47</f>
        <v>0</v>
      </c>
      <c r="T731" s="277">
        <f>'[3]danh sach'!R46</f>
        <v>93</v>
      </c>
      <c r="U731" s="277"/>
      <c r="V731" s="277">
        <f>U731</f>
        <v>0</v>
      </c>
      <c r="W731" s="277"/>
      <c r="X731" s="277">
        <f>W731</f>
        <v>0</v>
      </c>
      <c r="Y731" s="274">
        <f>ROUND((P731-T731),1)</f>
        <v>-49</v>
      </c>
      <c r="Z731" s="274">
        <f>IF(OR(SUM(V731:V750)="",SUM(Q731:Q750)=""),0,ROUND(IF(SUM(U731:U750)=500,(SUM(Q731:Q750)-SUM(V731:V750))/3.2,IF(SUM(U731:U750)=600,(SUM(Q731:Q750)-SUM(V731:V750))/2.8,0)),1))</f>
        <v>0</v>
      </c>
      <c r="AA731" s="274">
        <f>IF(OR(SUM(X731:X750)="",SUM(R731:R750)=""),0,ROUND(IF(SUM(W731:W750)=360,(SUM(R731:R750)-SUM(X731:X750))/3.2,IF(SUM(W731:W750)=260,(SUM(R731:R750)-SUM(X731:X750))/2.8,0)),1))</f>
        <v>0</v>
      </c>
      <c r="AB731" s="277"/>
      <c r="AC731" s="271">
        <f>SUM(Y731:AA750)</f>
        <v>-49</v>
      </c>
      <c r="AD731" s="462"/>
      <c r="AE731" s="459"/>
      <c r="AF731" s="462"/>
      <c r="AG731" s="466"/>
      <c r="AH731" s="462"/>
    </row>
    <row r="732" spans="1:34" s="124" customFormat="1" ht="15" hidden="1" customHeight="1" x14ac:dyDescent="0.25">
      <c r="A732" s="463"/>
      <c r="B732" s="473"/>
      <c r="C732" s="474"/>
      <c r="D732" s="469"/>
      <c r="E732" s="254"/>
      <c r="F732" s="255"/>
      <c r="G732" s="236"/>
      <c r="H732" s="236"/>
      <c r="I732" s="475"/>
      <c r="J732" s="475"/>
      <c r="K732" s="233" t="str">
        <f t="shared" si="66"/>
        <v/>
      </c>
      <c r="L732" s="233" t="str">
        <f t="shared" si="67"/>
        <v/>
      </c>
      <c r="M732" s="161">
        <f t="shared" si="62"/>
        <v>0</v>
      </c>
      <c r="N732" s="278"/>
      <c r="O732" s="278"/>
      <c r="P732" s="275"/>
      <c r="Q732" s="278"/>
      <c r="R732" s="275"/>
      <c r="S732" s="278"/>
      <c r="T732" s="278"/>
      <c r="U732" s="278"/>
      <c r="V732" s="278"/>
      <c r="W732" s="278"/>
      <c r="X732" s="278"/>
      <c r="Y732" s="275"/>
      <c r="Z732" s="275"/>
      <c r="AA732" s="275"/>
      <c r="AB732" s="278"/>
      <c r="AC732" s="272"/>
      <c r="AD732" s="462"/>
      <c r="AE732" s="459"/>
      <c r="AF732" s="462"/>
      <c r="AG732" s="466"/>
      <c r="AH732" s="462"/>
    </row>
    <row r="733" spans="1:34" s="124" customFormat="1" ht="15" hidden="1" customHeight="1" x14ac:dyDescent="0.25">
      <c r="A733" s="463"/>
      <c r="B733" s="473"/>
      <c r="C733" s="474"/>
      <c r="D733" s="469"/>
      <c r="E733" s="254"/>
      <c r="F733" s="255"/>
      <c r="G733" s="236"/>
      <c r="H733" s="236"/>
      <c r="I733" s="475"/>
      <c r="J733" s="475"/>
      <c r="K733" s="233" t="str">
        <f t="shared" si="66"/>
        <v/>
      </c>
      <c r="L733" s="233" t="str">
        <f t="shared" si="67"/>
        <v/>
      </c>
      <c r="M733" s="161">
        <f t="shared" si="62"/>
        <v>0</v>
      </c>
      <c r="N733" s="278"/>
      <c r="O733" s="278"/>
      <c r="P733" s="275"/>
      <c r="Q733" s="278"/>
      <c r="R733" s="275"/>
      <c r="S733" s="278"/>
      <c r="T733" s="278"/>
      <c r="U733" s="278"/>
      <c r="V733" s="278"/>
      <c r="W733" s="278"/>
      <c r="X733" s="278"/>
      <c r="Y733" s="275"/>
      <c r="Z733" s="275"/>
      <c r="AA733" s="275"/>
      <c r="AB733" s="278"/>
      <c r="AC733" s="272"/>
      <c r="AD733" s="462"/>
      <c r="AE733" s="459"/>
      <c r="AF733" s="462"/>
      <c r="AG733" s="466"/>
      <c r="AH733" s="462"/>
    </row>
    <row r="734" spans="1:34" s="124" customFormat="1" ht="15" hidden="1" customHeight="1" x14ac:dyDescent="0.25">
      <c r="A734" s="463"/>
      <c r="B734" s="473"/>
      <c r="C734" s="474"/>
      <c r="D734" s="469"/>
      <c r="E734" s="254"/>
      <c r="F734" s="255"/>
      <c r="G734" s="236"/>
      <c r="H734" s="236"/>
      <c r="I734" s="475"/>
      <c r="J734" s="475"/>
      <c r="K734" s="233" t="str">
        <f t="shared" si="66"/>
        <v/>
      </c>
      <c r="L734" s="233" t="str">
        <f t="shared" si="67"/>
        <v/>
      </c>
      <c r="M734" s="161">
        <f t="shared" si="62"/>
        <v>0</v>
      </c>
      <c r="N734" s="278"/>
      <c r="O734" s="278"/>
      <c r="P734" s="275"/>
      <c r="Q734" s="278"/>
      <c r="R734" s="275"/>
      <c r="S734" s="278"/>
      <c r="T734" s="278"/>
      <c r="U734" s="278"/>
      <c r="V734" s="278"/>
      <c r="W734" s="278"/>
      <c r="X734" s="278"/>
      <c r="Y734" s="275"/>
      <c r="Z734" s="275"/>
      <c r="AA734" s="275"/>
      <c r="AB734" s="278"/>
      <c r="AC734" s="272"/>
      <c r="AD734" s="462"/>
      <c r="AE734" s="459"/>
      <c r="AF734" s="462"/>
      <c r="AG734" s="466"/>
      <c r="AH734" s="462"/>
    </row>
    <row r="735" spans="1:34" s="124" customFormat="1" ht="15" hidden="1" customHeight="1" x14ac:dyDescent="0.25">
      <c r="A735" s="463"/>
      <c r="B735" s="473"/>
      <c r="C735" s="474"/>
      <c r="D735" s="469"/>
      <c r="E735" s="254"/>
      <c r="F735" s="255"/>
      <c r="G735" s="236"/>
      <c r="H735" s="236"/>
      <c r="I735" s="475"/>
      <c r="J735" s="475"/>
      <c r="K735" s="233" t="str">
        <f t="shared" si="66"/>
        <v/>
      </c>
      <c r="L735" s="233" t="str">
        <f t="shared" si="67"/>
        <v/>
      </c>
      <c r="M735" s="161">
        <f t="shared" si="62"/>
        <v>0</v>
      </c>
      <c r="N735" s="278"/>
      <c r="O735" s="278"/>
      <c r="P735" s="275"/>
      <c r="Q735" s="278"/>
      <c r="R735" s="275"/>
      <c r="S735" s="278"/>
      <c r="T735" s="278"/>
      <c r="U735" s="278"/>
      <c r="V735" s="278"/>
      <c r="W735" s="278"/>
      <c r="X735" s="278"/>
      <c r="Y735" s="275"/>
      <c r="Z735" s="275"/>
      <c r="AA735" s="275"/>
      <c r="AB735" s="278"/>
      <c r="AC735" s="272"/>
      <c r="AD735" s="462"/>
      <c r="AE735" s="459"/>
      <c r="AF735" s="462"/>
      <c r="AG735" s="466"/>
      <c r="AH735" s="462"/>
    </row>
    <row r="736" spans="1:34" s="124" customFormat="1" ht="15" hidden="1" customHeight="1" x14ac:dyDescent="0.25">
      <c r="A736" s="463"/>
      <c r="B736" s="473"/>
      <c r="C736" s="474"/>
      <c r="D736" s="469"/>
      <c r="E736" s="254"/>
      <c r="F736" s="255"/>
      <c r="G736" s="236"/>
      <c r="H736" s="236"/>
      <c r="I736" s="475"/>
      <c r="J736" s="475"/>
      <c r="K736" s="233" t="str">
        <f t="shared" si="66"/>
        <v/>
      </c>
      <c r="L736" s="233" t="str">
        <f t="shared" si="67"/>
        <v/>
      </c>
      <c r="M736" s="161">
        <f t="shared" si="62"/>
        <v>0</v>
      </c>
      <c r="N736" s="278"/>
      <c r="O736" s="278"/>
      <c r="P736" s="275"/>
      <c r="Q736" s="278"/>
      <c r="R736" s="275"/>
      <c r="S736" s="278"/>
      <c r="T736" s="278"/>
      <c r="U736" s="278"/>
      <c r="V736" s="278"/>
      <c r="W736" s="278"/>
      <c r="X736" s="278"/>
      <c r="Y736" s="275"/>
      <c r="Z736" s="275"/>
      <c r="AA736" s="275"/>
      <c r="AB736" s="278"/>
      <c r="AC736" s="272"/>
      <c r="AD736" s="462"/>
      <c r="AE736" s="459"/>
      <c r="AF736" s="462"/>
      <c r="AG736" s="466"/>
      <c r="AH736" s="462"/>
    </row>
    <row r="737" spans="1:34" s="124" customFormat="1" ht="15" hidden="1" customHeight="1" x14ac:dyDescent="0.25">
      <c r="A737" s="463"/>
      <c r="B737" s="473"/>
      <c r="C737" s="474"/>
      <c r="D737" s="469"/>
      <c r="E737" s="254"/>
      <c r="F737" s="255"/>
      <c r="G737" s="236"/>
      <c r="H737" s="236"/>
      <c r="I737" s="475"/>
      <c r="J737" s="475"/>
      <c r="K737" s="233" t="str">
        <f t="shared" si="66"/>
        <v/>
      </c>
      <c r="L737" s="233" t="str">
        <f t="shared" si="67"/>
        <v/>
      </c>
      <c r="M737" s="161">
        <f t="shared" si="62"/>
        <v>0</v>
      </c>
      <c r="N737" s="278"/>
      <c r="O737" s="278"/>
      <c r="P737" s="275"/>
      <c r="Q737" s="278"/>
      <c r="R737" s="275"/>
      <c r="S737" s="278"/>
      <c r="T737" s="278"/>
      <c r="U737" s="278"/>
      <c r="V737" s="278"/>
      <c r="W737" s="278"/>
      <c r="X737" s="278"/>
      <c r="Y737" s="275"/>
      <c r="Z737" s="275"/>
      <c r="AA737" s="275"/>
      <c r="AB737" s="278"/>
      <c r="AC737" s="272"/>
      <c r="AD737" s="462"/>
      <c r="AE737" s="459"/>
      <c r="AF737" s="462"/>
      <c r="AG737" s="466"/>
      <c r="AH737" s="462"/>
    </row>
    <row r="738" spans="1:34" s="124" customFormat="1" ht="15" hidden="1" customHeight="1" x14ac:dyDescent="0.25">
      <c r="A738" s="463"/>
      <c r="B738" s="473"/>
      <c r="C738" s="474"/>
      <c r="D738" s="469"/>
      <c r="E738" s="254"/>
      <c r="F738" s="255"/>
      <c r="G738" s="236"/>
      <c r="H738" s="236"/>
      <c r="I738" s="475"/>
      <c r="J738" s="475"/>
      <c r="K738" s="233" t="str">
        <f t="shared" si="66"/>
        <v/>
      </c>
      <c r="L738" s="233" t="str">
        <f t="shared" si="67"/>
        <v/>
      </c>
      <c r="M738" s="161">
        <f t="shared" si="62"/>
        <v>0</v>
      </c>
      <c r="N738" s="278"/>
      <c r="O738" s="278"/>
      <c r="P738" s="275"/>
      <c r="Q738" s="278"/>
      <c r="R738" s="275"/>
      <c r="S738" s="278"/>
      <c r="T738" s="278"/>
      <c r="U738" s="278"/>
      <c r="V738" s="278"/>
      <c r="W738" s="278"/>
      <c r="X738" s="278"/>
      <c r="Y738" s="275"/>
      <c r="Z738" s="275"/>
      <c r="AA738" s="275"/>
      <c r="AB738" s="278"/>
      <c r="AC738" s="272"/>
      <c r="AD738" s="462"/>
      <c r="AE738" s="459"/>
      <c r="AF738" s="462"/>
      <c r="AG738" s="466"/>
      <c r="AH738" s="462"/>
    </row>
    <row r="739" spans="1:34" s="124" customFormat="1" ht="15" hidden="1" customHeight="1" x14ac:dyDescent="0.25">
      <c r="A739" s="463"/>
      <c r="B739" s="473"/>
      <c r="C739" s="474"/>
      <c r="D739" s="469"/>
      <c r="E739" s="254"/>
      <c r="F739" s="255"/>
      <c r="G739" s="236"/>
      <c r="H739" s="236"/>
      <c r="I739" s="475"/>
      <c r="J739" s="475"/>
      <c r="K739" s="233" t="str">
        <f t="shared" si="66"/>
        <v/>
      </c>
      <c r="L739" s="233" t="str">
        <f t="shared" si="67"/>
        <v/>
      </c>
      <c r="M739" s="161">
        <f t="shared" si="62"/>
        <v>0</v>
      </c>
      <c r="N739" s="278"/>
      <c r="O739" s="278"/>
      <c r="P739" s="275"/>
      <c r="Q739" s="278"/>
      <c r="R739" s="275"/>
      <c r="S739" s="278"/>
      <c r="T739" s="278"/>
      <c r="U739" s="278"/>
      <c r="V739" s="278"/>
      <c r="W739" s="278"/>
      <c r="X739" s="278"/>
      <c r="Y739" s="275"/>
      <c r="Z739" s="275"/>
      <c r="AA739" s="275"/>
      <c r="AB739" s="278"/>
      <c r="AC739" s="272"/>
      <c r="AD739" s="462"/>
      <c r="AE739" s="459"/>
      <c r="AF739" s="462"/>
      <c r="AG739" s="466"/>
      <c r="AH739" s="462"/>
    </row>
    <row r="740" spans="1:34" s="124" customFormat="1" ht="15" hidden="1" customHeight="1" x14ac:dyDescent="0.25">
      <c r="A740" s="463"/>
      <c r="B740" s="473"/>
      <c r="C740" s="474"/>
      <c r="D740" s="469"/>
      <c r="E740" s="254"/>
      <c r="F740" s="255"/>
      <c r="G740" s="236"/>
      <c r="H740" s="236"/>
      <c r="I740" s="475"/>
      <c r="J740" s="475"/>
      <c r="K740" s="233" t="str">
        <f t="shared" si="66"/>
        <v/>
      </c>
      <c r="L740" s="233" t="str">
        <f t="shared" si="67"/>
        <v/>
      </c>
      <c r="M740" s="161">
        <f t="shared" si="62"/>
        <v>0</v>
      </c>
      <c r="N740" s="278"/>
      <c r="O740" s="278"/>
      <c r="P740" s="275"/>
      <c r="Q740" s="278"/>
      <c r="R740" s="275"/>
      <c r="S740" s="278"/>
      <c r="T740" s="278"/>
      <c r="U740" s="278"/>
      <c r="V740" s="278"/>
      <c r="W740" s="278"/>
      <c r="X740" s="278"/>
      <c r="Y740" s="275"/>
      <c r="Z740" s="275"/>
      <c r="AA740" s="275"/>
      <c r="AB740" s="278"/>
      <c r="AC740" s="272"/>
      <c r="AD740" s="462"/>
      <c r="AE740" s="459"/>
      <c r="AF740" s="462"/>
      <c r="AG740" s="466"/>
      <c r="AH740" s="462"/>
    </row>
    <row r="741" spans="1:34" s="124" customFormat="1" ht="15" hidden="1" customHeight="1" x14ac:dyDescent="0.25">
      <c r="A741" s="463"/>
      <c r="B741" s="473"/>
      <c r="C741" s="474"/>
      <c r="D741" s="469"/>
      <c r="E741" s="254"/>
      <c r="F741" s="255"/>
      <c r="G741" s="236"/>
      <c r="H741" s="236"/>
      <c r="I741" s="475"/>
      <c r="J741" s="475"/>
      <c r="K741" s="233" t="str">
        <f t="shared" si="66"/>
        <v/>
      </c>
      <c r="L741" s="233" t="str">
        <f t="shared" si="67"/>
        <v/>
      </c>
      <c r="M741" s="161">
        <f t="shared" si="62"/>
        <v>0</v>
      </c>
      <c r="N741" s="278"/>
      <c r="O741" s="278"/>
      <c r="P741" s="275"/>
      <c r="Q741" s="278"/>
      <c r="R741" s="275"/>
      <c r="S741" s="278"/>
      <c r="T741" s="278"/>
      <c r="U741" s="278"/>
      <c r="V741" s="278"/>
      <c r="W741" s="278"/>
      <c r="X741" s="278"/>
      <c r="Y741" s="275"/>
      <c r="Z741" s="275"/>
      <c r="AA741" s="275"/>
      <c r="AB741" s="278"/>
      <c r="AC741" s="272"/>
      <c r="AD741" s="462"/>
      <c r="AE741" s="459"/>
      <c r="AF741" s="462"/>
      <c r="AG741" s="466"/>
      <c r="AH741" s="462"/>
    </row>
    <row r="742" spans="1:34" s="124" customFormat="1" ht="15" hidden="1" customHeight="1" x14ac:dyDescent="0.25">
      <c r="A742" s="463"/>
      <c r="B742" s="473"/>
      <c r="C742" s="474"/>
      <c r="D742" s="469"/>
      <c r="E742" s="254"/>
      <c r="F742" s="255"/>
      <c r="G742" s="236"/>
      <c r="H742" s="236"/>
      <c r="I742" s="475"/>
      <c r="J742" s="475"/>
      <c r="K742" s="233" t="str">
        <f t="shared" si="66"/>
        <v/>
      </c>
      <c r="L742" s="233" t="str">
        <f t="shared" si="67"/>
        <v/>
      </c>
      <c r="M742" s="161">
        <f t="shared" si="62"/>
        <v>0</v>
      </c>
      <c r="N742" s="278"/>
      <c r="O742" s="278"/>
      <c r="P742" s="275"/>
      <c r="Q742" s="278"/>
      <c r="R742" s="275"/>
      <c r="S742" s="278"/>
      <c r="T742" s="278"/>
      <c r="U742" s="278"/>
      <c r="V742" s="278"/>
      <c r="W742" s="278"/>
      <c r="X742" s="278"/>
      <c r="Y742" s="275"/>
      <c r="Z742" s="275"/>
      <c r="AA742" s="275"/>
      <c r="AB742" s="278"/>
      <c r="AC742" s="272"/>
      <c r="AD742" s="462"/>
      <c r="AE742" s="459"/>
      <c r="AF742" s="462"/>
      <c r="AG742" s="466"/>
      <c r="AH742" s="462"/>
    </row>
    <row r="743" spans="1:34" s="124" customFormat="1" ht="15" hidden="1" customHeight="1" x14ac:dyDescent="0.25">
      <c r="A743" s="463"/>
      <c r="B743" s="473"/>
      <c r="C743" s="474"/>
      <c r="D743" s="469"/>
      <c r="E743" s="254"/>
      <c r="F743" s="255"/>
      <c r="G743" s="236"/>
      <c r="H743" s="236"/>
      <c r="I743" s="475"/>
      <c r="J743" s="475"/>
      <c r="K743" s="233" t="str">
        <f t="shared" si="66"/>
        <v/>
      </c>
      <c r="L743" s="233" t="str">
        <f t="shared" si="67"/>
        <v/>
      </c>
      <c r="M743" s="161">
        <f t="shared" si="62"/>
        <v>0</v>
      </c>
      <c r="N743" s="278"/>
      <c r="O743" s="278"/>
      <c r="P743" s="275"/>
      <c r="Q743" s="278"/>
      <c r="R743" s="275"/>
      <c r="S743" s="278"/>
      <c r="T743" s="278"/>
      <c r="U743" s="278"/>
      <c r="V743" s="278"/>
      <c r="W743" s="278"/>
      <c r="X743" s="278"/>
      <c r="Y743" s="275"/>
      <c r="Z743" s="275"/>
      <c r="AA743" s="275"/>
      <c r="AB743" s="278"/>
      <c r="AC743" s="272"/>
      <c r="AD743" s="462"/>
      <c r="AE743" s="459"/>
      <c r="AF743" s="462"/>
      <c r="AG743" s="466"/>
      <c r="AH743" s="462"/>
    </row>
    <row r="744" spans="1:34" s="124" customFormat="1" ht="15" hidden="1" customHeight="1" x14ac:dyDescent="0.25">
      <c r="A744" s="463"/>
      <c r="B744" s="473"/>
      <c r="C744" s="474"/>
      <c r="D744" s="469"/>
      <c r="E744" s="254"/>
      <c r="F744" s="255"/>
      <c r="G744" s="236"/>
      <c r="H744" s="236"/>
      <c r="I744" s="475"/>
      <c r="J744" s="475"/>
      <c r="K744" s="233" t="str">
        <f t="shared" si="66"/>
        <v/>
      </c>
      <c r="L744" s="233" t="str">
        <f t="shared" si="67"/>
        <v/>
      </c>
      <c r="M744" s="161">
        <f t="shared" si="62"/>
        <v>0</v>
      </c>
      <c r="N744" s="278"/>
      <c r="O744" s="278"/>
      <c r="P744" s="275"/>
      <c r="Q744" s="278"/>
      <c r="R744" s="275"/>
      <c r="S744" s="278"/>
      <c r="T744" s="278"/>
      <c r="U744" s="278"/>
      <c r="V744" s="278"/>
      <c r="W744" s="278"/>
      <c r="X744" s="278"/>
      <c r="Y744" s="275"/>
      <c r="Z744" s="275"/>
      <c r="AA744" s="275"/>
      <c r="AB744" s="278"/>
      <c r="AC744" s="272"/>
      <c r="AD744" s="462"/>
      <c r="AE744" s="459"/>
      <c r="AF744" s="462"/>
      <c r="AG744" s="466"/>
      <c r="AH744" s="462"/>
    </row>
    <row r="745" spans="1:34" s="124" customFormat="1" ht="15" hidden="1" customHeight="1" x14ac:dyDescent="0.25">
      <c r="A745" s="463"/>
      <c r="B745" s="473"/>
      <c r="C745" s="474"/>
      <c r="D745" s="469"/>
      <c r="E745" s="254"/>
      <c r="F745" s="255"/>
      <c r="G745" s="236"/>
      <c r="H745" s="236"/>
      <c r="I745" s="475"/>
      <c r="J745" s="475"/>
      <c r="K745" s="233" t="str">
        <f t="shared" si="66"/>
        <v/>
      </c>
      <c r="L745" s="233" t="str">
        <f t="shared" si="67"/>
        <v/>
      </c>
      <c r="M745" s="161">
        <f t="shared" si="62"/>
        <v>0</v>
      </c>
      <c r="N745" s="278"/>
      <c r="O745" s="278"/>
      <c r="P745" s="275"/>
      <c r="Q745" s="278"/>
      <c r="R745" s="275"/>
      <c r="S745" s="278"/>
      <c r="T745" s="278"/>
      <c r="U745" s="278"/>
      <c r="V745" s="278"/>
      <c r="W745" s="278"/>
      <c r="X745" s="278"/>
      <c r="Y745" s="275"/>
      <c r="Z745" s="275"/>
      <c r="AA745" s="275"/>
      <c r="AB745" s="278"/>
      <c r="AC745" s="272"/>
      <c r="AD745" s="462"/>
      <c r="AE745" s="459"/>
      <c r="AF745" s="462"/>
      <c r="AG745" s="466"/>
      <c r="AH745" s="462"/>
    </row>
    <row r="746" spans="1:34" s="124" customFormat="1" ht="15" hidden="1" customHeight="1" x14ac:dyDescent="0.25">
      <c r="A746" s="463"/>
      <c r="B746" s="473"/>
      <c r="C746" s="474"/>
      <c r="D746" s="469"/>
      <c r="E746" s="254"/>
      <c r="F746" s="255"/>
      <c r="G746" s="236"/>
      <c r="H746" s="236"/>
      <c r="I746" s="475"/>
      <c r="J746" s="475"/>
      <c r="K746" s="233" t="str">
        <f t="shared" si="66"/>
        <v/>
      </c>
      <c r="L746" s="233" t="str">
        <f t="shared" si="67"/>
        <v/>
      </c>
      <c r="M746" s="161">
        <f t="shared" si="62"/>
        <v>0</v>
      </c>
      <c r="N746" s="278"/>
      <c r="O746" s="278"/>
      <c r="P746" s="275"/>
      <c r="Q746" s="278"/>
      <c r="R746" s="275"/>
      <c r="S746" s="278"/>
      <c r="T746" s="278"/>
      <c r="U746" s="278"/>
      <c r="V746" s="278"/>
      <c r="W746" s="278"/>
      <c r="X746" s="278"/>
      <c r="Y746" s="275"/>
      <c r="Z746" s="275"/>
      <c r="AA746" s="275"/>
      <c r="AB746" s="278"/>
      <c r="AC746" s="272"/>
      <c r="AD746" s="462"/>
      <c r="AE746" s="459"/>
      <c r="AF746" s="462"/>
      <c r="AG746" s="466"/>
      <c r="AH746" s="462"/>
    </row>
    <row r="747" spans="1:34" s="124" customFormat="1" ht="15" hidden="1" customHeight="1" x14ac:dyDescent="0.25">
      <c r="A747" s="463"/>
      <c r="B747" s="473"/>
      <c r="C747" s="474"/>
      <c r="D747" s="469"/>
      <c r="E747" s="254"/>
      <c r="F747" s="255"/>
      <c r="G747" s="236"/>
      <c r="H747" s="236"/>
      <c r="I747" s="475"/>
      <c r="J747" s="475"/>
      <c r="K747" s="233" t="str">
        <f t="shared" si="66"/>
        <v/>
      </c>
      <c r="L747" s="233" t="str">
        <f t="shared" si="67"/>
        <v/>
      </c>
      <c r="M747" s="161">
        <f t="shared" si="62"/>
        <v>0</v>
      </c>
      <c r="N747" s="278"/>
      <c r="O747" s="278"/>
      <c r="P747" s="275"/>
      <c r="Q747" s="278"/>
      <c r="R747" s="275"/>
      <c r="S747" s="278"/>
      <c r="T747" s="278"/>
      <c r="U747" s="278"/>
      <c r="V747" s="278"/>
      <c r="W747" s="278"/>
      <c r="X747" s="278"/>
      <c r="Y747" s="275"/>
      <c r="Z747" s="275"/>
      <c r="AA747" s="275"/>
      <c r="AB747" s="278"/>
      <c r="AC747" s="272"/>
      <c r="AD747" s="462"/>
      <c r="AE747" s="459"/>
      <c r="AF747" s="462"/>
      <c r="AG747" s="466"/>
      <c r="AH747" s="462"/>
    </row>
    <row r="748" spans="1:34" s="124" customFormat="1" ht="15" hidden="1" customHeight="1" x14ac:dyDescent="0.25">
      <c r="A748" s="463"/>
      <c r="B748" s="473"/>
      <c r="C748" s="474"/>
      <c r="D748" s="469"/>
      <c r="E748" s="254"/>
      <c r="F748" s="255"/>
      <c r="G748" s="236"/>
      <c r="H748" s="236"/>
      <c r="I748" s="475"/>
      <c r="J748" s="475"/>
      <c r="K748" s="233" t="str">
        <f t="shared" si="66"/>
        <v/>
      </c>
      <c r="L748" s="233" t="str">
        <f t="shared" si="67"/>
        <v/>
      </c>
      <c r="M748" s="161">
        <f t="shared" si="62"/>
        <v>0</v>
      </c>
      <c r="N748" s="278"/>
      <c r="O748" s="278"/>
      <c r="P748" s="275"/>
      <c r="Q748" s="278"/>
      <c r="R748" s="275"/>
      <c r="S748" s="278"/>
      <c r="T748" s="278"/>
      <c r="U748" s="278"/>
      <c r="V748" s="278"/>
      <c r="W748" s="278"/>
      <c r="X748" s="278"/>
      <c r="Y748" s="275"/>
      <c r="Z748" s="275"/>
      <c r="AA748" s="275"/>
      <c r="AB748" s="278"/>
      <c r="AC748" s="272"/>
      <c r="AD748" s="462"/>
      <c r="AE748" s="459"/>
      <c r="AF748" s="462"/>
      <c r="AG748" s="466"/>
      <c r="AH748" s="462"/>
    </row>
    <row r="749" spans="1:34" s="124" customFormat="1" ht="15" hidden="1" customHeight="1" x14ac:dyDescent="0.25">
      <c r="A749" s="463"/>
      <c r="B749" s="473"/>
      <c r="C749" s="474"/>
      <c r="D749" s="469"/>
      <c r="E749" s="254"/>
      <c r="F749" s="255"/>
      <c r="G749" s="236"/>
      <c r="H749" s="236"/>
      <c r="I749" s="475"/>
      <c r="J749" s="475"/>
      <c r="K749" s="233" t="str">
        <f t="shared" si="66"/>
        <v/>
      </c>
      <c r="L749" s="233" t="str">
        <f t="shared" si="67"/>
        <v/>
      </c>
      <c r="M749" s="161">
        <f t="shared" si="62"/>
        <v>0</v>
      </c>
      <c r="N749" s="278"/>
      <c r="O749" s="278"/>
      <c r="P749" s="275"/>
      <c r="Q749" s="278"/>
      <c r="R749" s="275"/>
      <c r="S749" s="278"/>
      <c r="T749" s="278"/>
      <c r="U749" s="278"/>
      <c r="V749" s="278"/>
      <c r="W749" s="278"/>
      <c r="X749" s="278"/>
      <c r="Y749" s="275"/>
      <c r="Z749" s="275"/>
      <c r="AA749" s="275"/>
      <c r="AB749" s="278"/>
      <c r="AC749" s="272"/>
      <c r="AD749" s="462"/>
      <c r="AE749" s="459"/>
      <c r="AF749" s="462"/>
      <c r="AG749" s="466"/>
      <c r="AH749" s="462"/>
    </row>
    <row r="750" spans="1:34" s="124" customFormat="1" ht="15" x14ac:dyDescent="0.25">
      <c r="A750" s="470"/>
      <c r="B750" s="471">
        <f>SUM(M731:M750)</f>
        <v>44</v>
      </c>
      <c r="C750" s="477"/>
      <c r="D750" s="469"/>
      <c r="E750" s="254"/>
      <c r="F750" s="255"/>
      <c r="G750" s="236"/>
      <c r="H750" s="236"/>
      <c r="I750" s="475"/>
      <c r="J750" s="475"/>
      <c r="K750" s="233" t="str">
        <f t="shared" si="66"/>
        <v/>
      </c>
      <c r="L750" s="233" t="str">
        <f t="shared" si="67"/>
        <v/>
      </c>
      <c r="M750" s="161">
        <f t="shared" si="62"/>
        <v>0</v>
      </c>
      <c r="N750" s="279"/>
      <c r="O750" s="279"/>
      <c r="P750" s="276"/>
      <c r="Q750" s="279"/>
      <c r="R750" s="276"/>
      <c r="S750" s="279"/>
      <c r="T750" s="279"/>
      <c r="U750" s="279"/>
      <c r="V750" s="279"/>
      <c r="W750" s="279"/>
      <c r="X750" s="279"/>
      <c r="Y750" s="276"/>
      <c r="Z750" s="276"/>
      <c r="AA750" s="276"/>
      <c r="AB750" s="279"/>
      <c r="AC750" s="273"/>
      <c r="AD750" s="462"/>
      <c r="AE750" s="459"/>
      <c r="AF750" s="462"/>
      <c r="AG750" s="466"/>
      <c r="AH750" s="462"/>
    </row>
    <row r="751" spans="1:34" s="124" customFormat="1" ht="15" hidden="1" x14ac:dyDescent="0.25">
      <c r="A751" s="452">
        <v>38</v>
      </c>
      <c r="B751" s="453" t="str">
        <f>'[1]danh sach'!B48</f>
        <v xml:space="preserve">Phan Đức </v>
      </c>
      <c r="C751" s="454" t="str">
        <f>'[1]danh sach'!C48</f>
        <v>Long</v>
      </c>
      <c r="D751" s="469"/>
      <c r="E751" s="254"/>
      <c r="F751" s="255"/>
      <c r="G751" s="236"/>
      <c r="H751" s="236"/>
      <c r="I751" s="475"/>
      <c r="J751" s="475"/>
      <c r="K751" s="233" t="str">
        <f t="shared" si="66"/>
        <v/>
      </c>
      <c r="L751" s="233" t="str">
        <f t="shared" si="67"/>
        <v/>
      </c>
      <c r="M751" s="161">
        <f t="shared" si="62"/>
        <v>0</v>
      </c>
      <c r="N751" s="277"/>
      <c r="O751" s="277"/>
      <c r="P751" s="274">
        <f>SUM(M751:M770)+N751+O751</f>
        <v>0</v>
      </c>
      <c r="Q751" s="277"/>
      <c r="R751" s="274">
        <f>'Mau B2'!L48</f>
        <v>0</v>
      </c>
      <c r="S751" s="277">
        <f>'[2]danh sach'!J48</f>
        <v>0</v>
      </c>
      <c r="T751" s="277">
        <f>'[3]danh sach'!R47</f>
        <v>87</v>
      </c>
      <c r="U751" s="277"/>
      <c r="V751" s="277">
        <f>U751</f>
        <v>0</v>
      </c>
      <c r="W751" s="277"/>
      <c r="X751" s="277">
        <f>W751</f>
        <v>0</v>
      </c>
      <c r="Y751" s="274">
        <f>ROUND((P751-T751),1)</f>
        <v>-87</v>
      </c>
      <c r="Z751" s="274">
        <f>IF(OR(SUM(V751:V770)="",SUM(Q751:Q770)=""),0,ROUND(IF(SUM(U751:U770)=500,(SUM(Q751:Q770)-SUM(V751:V770))/3.2,IF(SUM(U751:U770)=600,(SUM(Q751:Q770)-SUM(V751:V770))/2.8,0)),1))</f>
        <v>0</v>
      </c>
      <c r="AA751" s="274">
        <f>IF(OR(SUM(X751:X770)="",SUM(R751:R770)=""),0,ROUND(IF(SUM(W751:W770)=360,(SUM(R751:R770)-SUM(X751:X770))/3.2,IF(SUM(W751:W770)=260,(SUM(R751:R770)-SUM(X751:X770))/2.8,0)),1))</f>
        <v>0</v>
      </c>
      <c r="AB751" s="277"/>
      <c r="AC751" s="271">
        <f>SUM(Y751:AA770)</f>
        <v>-87</v>
      </c>
      <c r="AD751" s="462"/>
      <c r="AE751" s="459"/>
      <c r="AF751" s="462"/>
      <c r="AG751" s="466"/>
      <c r="AH751" s="462"/>
    </row>
    <row r="752" spans="1:34" s="124" customFormat="1" ht="15" hidden="1" x14ac:dyDescent="0.25">
      <c r="A752" s="463"/>
      <c r="B752" s="473"/>
      <c r="C752" s="474"/>
      <c r="D752" s="469"/>
      <c r="E752" s="254"/>
      <c r="F752" s="255"/>
      <c r="G752" s="236"/>
      <c r="H752" s="236"/>
      <c r="I752" s="475"/>
      <c r="J752" s="475"/>
      <c r="K752" s="233" t="str">
        <f t="shared" si="66"/>
        <v/>
      </c>
      <c r="L752" s="233" t="str">
        <f t="shared" si="67"/>
        <v/>
      </c>
      <c r="M752" s="161">
        <f t="shared" si="62"/>
        <v>0</v>
      </c>
      <c r="N752" s="278"/>
      <c r="O752" s="278"/>
      <c r="P752" s="275"/>
      <c r="Q752" s="278"/>
      <c r="R752" s="275"/>
      <c r="S752" s="278"/>
      <c r="T752" s="278"/>
      <c r="U752" s="278"/>
      <c r="V752" s="278"/>
      <c r="W752" s="278"/>
      <c r="X752" s="278"/>
      <c r="Y752" s="275"/>
      <c r="Z752" s="275"/>
      <c r="AA752" s="275"/>
      <c r="AB752" s="278"/>
      <c r="AC752" s="272"/>
      <c r="AD752" s="462"/>
      <c r="AE752" s="459"/>
      <c r="AF752" s="462"/>
      <c r="AG752" s="466"/>
      <c r="AH752" s="462"/>
    </row>
    <row r="753" spans="1:34" s="124" customFormat="1" ht="15" hidden="1" customHeight="1" x14ac:dyDescent="0.25">
      <c r="A753" s="463"/>
      <c r="B753" s="473"/>
      <c r="C753" s="474"/>
      <c r="D753" s="469"/>
      <c r="E753" s="254"/>
      <c r="F753" s="255"/>
      <c r="G753" s="236"/>
      <c r="H753" s="236"/>
      <c r="I753" s="475"/>
      <c r="J753" s="475"/>
      <c r="K753" s="233" t="str">
        <f t="shared" si="66"/>
        <v/>
      </c>
      <c r="L753" s="233" t="str">
        <f t="shared" si="67"/>
        <v/>
      </c>
      <c r="M753" s="161">
        <f t="shared" si="62"/>
        <v>0</v>
      </c>
      <c r="N753" s="278"/>
      <c r="O753" s="278"/>
      <c r="P753" s="275"/>
      <c r="Q753" s="278"/>
      <c r="R753" s="275"/>
      <c r="S753" s="278"/>
      <c r="T753" s="278"/>
      <c r="U753" s="278"/>
      <c r="V753" s="278"/>
      <c r="W753" s="278"/>
      <c r="X753" s="278"/>
      <c r="Y753" s="275"/>
      <c r="Z753" s="275"/>
      <c r="AA753" s="275"/>
      <c r="AB753" s="278"/>
      <c r="AC753" s="272"/>
      <c r="AD753" s="462"/>
      <c r="AE753" s="459"/>
      <c r="AF753" s="462"/>
      <c r="AG753" s="466"/>
      <c r="AH753" s="462"/>
    </row>
    <row r="754" spans="1:34" s="124" customFormat="1" ht="15" hidden="1" customHeight="1" x14ac:dyDescent="0.25">
      <c r="A754" s="463"/>
      <c r="B754" s="473"/>
      <c r="C754" s="474"/>
      <c r="D754" s="469"/>
      <c r="E754" s="254"/>
      <c r="F754" s="255"/>
      <c r="G754" s="236"/>
      <c r="H754" s="236"/>
      <c r="I754" s="475"/>
      <c r="J754" s="475"/>
      <c r="K754" s="233" t="str">
        <f t="shared" si="66"/>
        <v/>
      </c>
      <c r="L754" s="233" t="str">
        <f t="shared" si="67"/>
        <v/>
      </c>
      <c r="M754" s="161">
        <f t="shared" si="62"/>
        <v>0</v>
      </c>
      <c r="N754" s="278"/>
      <c r="O754" s="278"/>
      <c r="P754" s="275"/>
      <c r="Q754" s="278"/>
      <c r="R754" s="275"/>
      <c r="S754" s="278"/>
      <c r="T754" s="278"/>
      <c r="U754" s="278"/>
      <c r="V754" s="278"/>
      <c r="W754" s="278"/>
      <c r="X754" s="278"/>
      <c r="Y754" s="275"/>
      <c r="Z754" s="275"/>
      <c r="AA754" s="275"/>
      <c r="AB754" s="278"/>
      <c r="AC754" s="272"/>
      <c r="AD754" s="462"/>
      <c r="AE754" s="459"/>
      <c r="AF754" s="462"/>
      <c r="AG754" s="466"/>
      <c r="AH754" s="462"/>
    </row>
    <row r="755" spans="1:34" s="124" customFormat="1" ht="15" hidden="1" customHeight="1" x14ac:dyDescent="0.25">
      <c r="A755" s="463"/>
      <c r="B755" s="473"/>
      <c r="C755" s="474"/>
      <c r="D755" s="469"/>
      <c r="E755" s="254"/>
      <c r="F755" s="255"/>
      <c r="G755" s="236"/>
      <c r="H755" s="236"/>
      <c r="I755" s="475"/>
      <c r="J755" s="475"/>
      <c r="K755" s="233" t="str">
        <f t="shared" si="66"/>
        <v/>
      </c>
      <c r="L755" s="233" t="str">
        <f t="shared" si="67"/>
        <v/>
      </c>
      <c r="M755" s="161">
        <f t="shared" si="62"/>
        <v>0</v>
      </c>
      <c r="N755" s="278"/>
      <c r="O755" s="278"/>
      <c r="P755" s="275"/>
      <c r="Q755" s="278"/>
      <c r="R755" s="275"/>
      <c r="S755" s="278"/>
      <c r="T755" s="278"/>
      <c r="U755" s="278"/>
      <c r="V755" s="278"/>
      <c r="W755" s="278"/>
      <c r="X755" s="278"/>
      <c r="Y755" s="275"/>
      <c r="Z755" s="275"/>
      <c r="AA755" s="275"/>
      <c r="AB755" s="278"/>
      <c r="AC755" s="272"/>
      <c r="AD755" s="462"/>
      <c r="AE755" s="459"/>
      <c r="AF755" s="462"/>
      <c r="AG755" s="466"/>
      <c r="AH755" s="462"/>
    </row>
    <row r="756" spans="1:34" s="124" customFormat="1" ht="15" hidden="1" customHeight="1" x14ac:dyDescent="0.25">
      <c r="A756" s="463"/>
      <c r="B756" s="473"/>
      <c r="C756" s="474"/>
      <c r="D756" s="469"/>
      <c r="E756" s="254"/>
      <c r="F756" s="255"/>
      <c r="G756" s="236"/>
      <c r="H756" s="236"/>
      <c r="I756" s="475"/>
      <c r="J756" s="475"/>
      <c r="K756" s="233" t="str">
        <f t="shared" si="66"/>
        <v/>
      </c>
      <c r="L756" s="233" t="str">
        <f t="shared" si="67"/>
        <v/>
      </c>
      <c r="M756" s="161">
        <f t="shared" si="62"/>
        <v>0</v>
      </c>
      <c r="N756" s="278"/>
      <c r="O756" s="278"/>
      <c r="P756" s="275"/>
      <c r="Q756" s="278"/>
      <c r="R756" s="275"/>
      <c r="S756" s="278"/>
      <c r="T756" s="278"/>
      <c r="U756" s="278"/>
      <c r="V756" s="278"/>
      <c r="W756" s="278"/>
      <c r="X756" s="278"/>
      <c r="Y756" s="275"/>
      <c r="Z756" s="275"/>
      <c r="AA756" s="275"/>
      <c r="AB756" s="278"/>
      <c r="AC756" s="272"/>
      <c r="AD756" s="462"/>
      <c r="AE756" s="459"/>
      <c r="AF756" s="462"/>
      <c r="AG756" s="466"/>
      <c r="AH756" s="462"/>
    </row>
    <row r="757" spans="1:34" s="124" customFormat="1" ht="15" hidden="1" customHeight="1" x14ac:dyDescent="0.25">
      <c r="A757" s="463"/>
      <c r="B757" s="473"/>
      <c r="C757" s="474"/>
      <c r="D757" s="469"/>
      <c r="E757" s="254"/>
      <c r="F757" s="255"/>
      <c r="G757" s="236"/>
      <c r="H757" s="236"/>
      <c r="I757" s="475"/>
      <c r="J757" s="475"/>
      <c r="K757" s="233" t="str">
        <f t="shared" si="66"/>
        <v/>
      </c>
      <c r="L757" s="233" t="str">
        <f t="shared" si="67"/>
        <v/>
      </c>
      <c r="M757" s="161">
        <f t="shared" si="62"/>
        <v>0</v>
      </c>
      <c r="N757" s="278"/>
      <c r="O757" s="278"/>
      <c r="P757" s="275"/>
      <c r="Q757" s="278"/>
      <c r="R757" s="275"/>
      <c r="S757" s="278"/>
      <c r="T757" s="278"/>
      <c r="U757" s="278"/>
      <c r="V757" s="278"/>
      <c r="W757" s="278"/>
      <c r="X757" s="278"/>
      <c r="Y757" s="275"/>
      <c r="Z757" s="275"/>
      <c r="AA757" s="275"/>
      <c r="AB757" s="278"/>
      <c r="AC757" s="272"/>
      <c r="AD757" s="462"/>
      <c r="AE757" s="459"/>
      <c r="AF757" s="462"/>
      <c r="AG757" s="466"/>
      <c r="AH757" s="462"/>
    </row>
    <row r="758" spans="1:34" s="124" customFormat="1" ht="15" hidden="1" customHeight="1" x14ac:dyDescent="0.25">
      <c r="A758" s="463"/>
      <c r="B758" s="473"/>
      <c r="C758" s="474"/>
      <c r="D758" s="469"/>
      <c r="E758" s="254"/>
      <c r="F758" s="255"/>
      <c r="G758" s="236"/>
      <c r="H758" s="236"/>
      <c r="I758" s="475"/>
      <c r="J758" s="475"/>
      <c r="K758" s="233" t="str">
        <f t="shared" si="66"/>
        <v/>
      </c>
      <c r="L758" s="233" t="str">
        <f t="shared" si="67"/>
        <v/>
      </c>
      <c r="M758" s="161">
        <f t="shared" si="62"/>
        <v>0</v>
      </c>
      <c r="N758" s="278"/>
      <c r="O758" s="278"/>
      <c r="P758" s="275"/>
      <c r="Q758" s="278"/>
      <c r="R758" s="275"/>
      <c r="S758" s="278"/>
      <c r="T758" s="278"/>
      <c r="U758" s="278"/>
      <c r="V758" s="278"/>
      <c r="W758" s="278"/>
      <c r="X758" s="278"/>
      <c r="Y758" s="275"/>
      <c r="Z758" s="275"/>
      <c r="AA758" s="275"/>
      <c r="AB758" s="278"/>
      <c r="AC758" s="272"/>
      <c r="AD758" s="462"/>
      <c r="AE758" s="459"/>
      <c r="AF758" s="462"/>
      <c r="AG758" s="466"/>
      <c r="AH758" s="462"/>
    </row>
    <row r="759" spans="1:34" s="124" customFormat="1" ht="15" hidden="1" customHeight="1" x14ac:dyDescent="0.25">
      <c r="A759" s="463"/>
      <c r="B759" s="473"/>
      <c r="C759" s="474"/>
      <c r="D759" s="469"/>
      <c r="E759" s="254"/>
      <c r="F759" s="255"/>
      <c r="G759" s="236"/>
      <c r="H759" s="236"/>
      <c r="I759" s="475"/>
      <c r="J759" s="475"/>
      <c r="K759" s="233" t="str">
        <f t="shared" si="66"/>
        <v/>
      </c>
      <c r="L759" s="233" t="str">
        <f t="shared" si="67"/>
        <v/>
      </c>
      <c r="M759" s="161">
        <f t="shared" si="62"/>
        <v>0</v>
      </c>
      <c r="N759" s="278"/>
      <c r="O759" s="278"/>
      <c r="P759" s="275"/>
      <c r="Q759" s="278"/>
      <c r="R759" s="275"/>
      <c r="S759" s="278"/>
      <c r="T759" s="278"/>
      <c r="U759" s="278"/>
      <c r="V759" s="278"/>
      <c r="W759" s="278"/>
      <c r="X759" s="278"/>
      <c r="Y759" s="275"/>
      <c r="Z759" s="275"/>
      <c r="AA759" s="275"/>
      <c r="AB759" s="278"/>
      <c r="AC759" s="272"/>
      <c r="AD759" s="462"/>
      <c r="AE759" s="459"/>
      <c r="AF759" s="462"/>
      <c r="AG759" s="466"/>
      <c r="AH759" s="462"/>
    </row>
    <row r="760" spans="1:34" s="124" customFormat="1" ht="15" hidden="1" customHeight="1" x14ac:dyDescent="0.25">
      <c r="A760" s="463"/>
      <c r="B760" s="473"/>
      <c r="C760" s="474"/>
      <c r="D760" s="469"/>
      <c r="E760" s="254"/>
      <c r="F760" s="255"/>
      <c r="G760" s="236"/>
      <c r="H760" s="236"/>
      <c r="I760" s="475"/>
      <c r="J760" s="475"/>
      <c r="K760" s="233" t="str">
        <f t="shared" si="66"/>
        <v/>
      </c>
      <c r="L760" s="233" t="str">
        <f t="shared" si="67"/>
        <v/>
      </c>
      <c r="M760" s="161">
        <f t="shared" si="62"/>
        <v>0</v>
      </c>
      <c r="N760" s="278"/>
      <c r="O760" s="278"/>
      <c r="P760" s="275"/>
      <c r="Q760" s="278"/>
      <c r="R760" s="275"/>
      <c r="S760" s="278"/>
      <c r="T760" s="278"/>
      <c r="U760" s="278"/>
      <c r="V760" s="278"/>
      <c r="W760" s="278"/>
      <c r="X760" s="278"/>
      <c r="Y760" s="275"/>
      <c r="Z760" s="275"/>
      <c r="AA760" s="275"/>
      <c r="AB760" s="278"/>
      <c r="AC760" s="272"/>
      <c r="AD760" s="462"/>
      <c r="AE760" s="459"/>
      <c r="AF760" s="462"/>
      <c r="AG760" s="466"/>
      <c r="AH760" s="462"/>
    </row>
    <row r="761" spans="1:34" s="124" customFormat="1" ht="15" hidden="1" customHeight="1" x14ac:dyDescent="0.25">
      <c r="A761" s="463"/>
      <c r="B761" s="473"/>
      <c r="C761" s="474"/>
      <c r="D761" s="469"/>
      <c r="E761" s="254"/>
      <c r="F761" s="255"/>
      <c r="G761" s="236"/>
      <c r="H761" s="236"/>
      <c r="I761" s="475"/>
      <c r="J761" s="475"/>
      <c r="K761" s="233" t="str">
        <f t="shared" si="66"/>
        <v/>
      </c>
      <c r="L761" s="233" t="str">
        <f t="shared" si="67"/>
        <v/>
      </c>
      <c r="M761" s="161">
        <f t="shared" si="62"/>
        <v>0</v>
      </c>
      <c r="N761" s="278"/>
      <c r="O761" s="278"/>
      <c r="P761" s="275"/>
      <c r="Q761" s="278"/>
      <c r="R761" s="275"/>
      <c r="S761" s="278"/>
      <c r="T761" s="278"/>
      <c r="U761" s="278"/>
      <c r="V761" s="278"/>
      <c r="W761" s="278"/>
      <c r="X761" s="278"/>
      <c r="Y761" s="275"/>
      <c r="Z761" s="275"/>
      <c r="AA761" s="275"/>
      <c r="AB761" s="278"/>
      <c r="AC761" s="272"/>
      <c r="AD761" s="462"/>
      <c r="AE761" s="459"/>
      <c r="AF761" s="462"/>
      <c r="AG761" s="466"/>
      <c r="AH761" s="462"/>
    </row>
    <row r="762" spans="1:34" s="124" customFormat="1" ht="15" hidden="1" customHeight="1" x14ac:dyDescent="0.25">
      <c r="A762" s="463"/>
      <c r="B762" s="473"/>
      <c r="C762" s="474"/>
      <c r="D762" s="469"/>
      <c r="E762" s="254"/>
      <c r="F762" s="255"/>
      <c r="G762" s="236"/>
      <c r="H762" s="236"/>
      <c r="I762" s="475"/>
      <c r="J762" s="475"/>
      <c r="K762" s="233" t="str">
        <f t="shared" si="66"/>
        <v/>
      </c>
      <c r="L762" s="233" t="str">
        <f t="shared" si="67"/>
        <v/>
      </c>
      <c r="M762" s="161">
        <f t="shared" si="62"/>
        <v>0</v>
      </c>
      <c r="N762" s="278"/>
      <c r="O762" s="278"/>
      <c r="P762" s="275"/>
      <c r="Q762" s="278"/>
      <c r="R762" s="275"/>
      <c r="S762" s="278"/>
      <c r="T762" s="278"/>
      <c r="U762" s="278"/>
      <c r="V762" s="278"/>
      <c r="W762" s="278"/>
      <c r="X762" s="278"/>
      <c r="Y762" s="275"/>
      <c r="Z762" s="275"/>
      <c r="AA762" s="275"/>
      <c r="AB762" s="278"/>
      <c r="AC762" s="272"/>
      <c r="AD762" s="462"/>
      <c r="AE762" s="459"/>
      <c r="AF762" s="462"/>
      <c r="AG762" s="466"/>
      <c r="AH762" s="462"/>
    </row>
    <row r="763" spans="1:34" s="124" customFormat="1" ht="15" hidden="1" customHeight="1" x14ac:dyDescent="0.25">
      <c r="A763" s="463"/>
      <c r="B763" s="473"/>
      <c r="C763" s="474"/>
      <c r="D763" s="469"/>
      <c r="E763" s="254"/>
      <c r="F763" s="255"/>
      <c r="G763" s="236"/>
      <c r="H763" s="236"/>
      <c r="I763" s="475"/>
      <c r="J763" s="475"/>
      <c r="K763" s="233" t="str">
        <f t="shared" si="66"/>
        <v/>
      </c>
      <c r="L763" s="233" t="str">
        <f t="shared" si="67"/>
        <v/>
      </c>
      <c r="M763" s="161">
        <f t="shared" si="62"/>
        <v>0</v>
      </c>
      <c r="N763" s="278"/>
      <c r="O763" s="278"/>
      <c r="P763" s="275"/>
      <c r="Q763" s="278"/>
      <c r="R763" s="275"/>
      <c r="S763" s="278"/>
      <c r="T763" s="278"/>
      <c r="U763" s="278"/>
      <c r="V763" s="278"/>
      <c r="W763" s="278"/>
      <c r="X763" s="278"/>
      <c r="Y763" s="275"/>
      <c r="Z763" s="275"/>
      <c r="AA763" s="275"/>
      <c r="AB763" s="278"/>
      <c r="AC763" s="272"/>
      <c r="AD763" s="462"/>
      <c r="AE763" s="459"/>
      <c r="AF763" s="462"/>
      <c r="AG763" s="466"/>
      <c r="AH763" s="462"/>
    </row>
    <row r="764" spans="1:34" s="124" customFormat="1" ht="15" hidden="1" customHeight="1" x14ac:dyDescent="0.25">
      <c r="A764" s="463"/>
      <c r="B764" s="473"/>
      <c r="C764" s="474"/>
      <c r="D764" s="469"/>
      <c r="E764" s="254"/>
      <c r="F764" s="255"/>
      <c r="G764" s="236"/>
      <c r="H764" s="236"/>
      <c r="I764" s="475"/>
      <c r="J764" s="475"/>
      <c r="K764" s="233" t="str">
        <f t="shared" si="66"/>
        <v/>
      </c>
      <c r="L764" s="233" t="str">
        <f t="shared" si="67"/>
        <v/>
      </c>
      <c r="M764" s="161">
        <f t="shared" si="62"/>
        <v>0</v>
      </c>
      <c r="N764" s="278"/>
      <c r="O764" s="278"/>
      <c r="P764" s="275"/>
      <c r="Q764" s="278"/>
      <c r="R764" s="275"/>
      <c r="S764" s="278"/>
      <c r="T764" s="278"/>
      <c r="U764" s="278"/>
      <c r="V764" s="278"/>
      <c r="W764" s="278"/>
      <c r="X764" s="278"/>
      <c r="Y764" s="275"/>
      <c r="Z764" s="275"/>
      <c r="AA764" s="275"/>
      <c r="AB764" s="278"/>
      <c r="AC764" s="272"/>
      <c r="AD764" s="462"/>
      <c r="AE764" s="459"/>
      <c r="AF764" s="462"/>
      <c r="AG764" s="466"/>
      <c r="AH764" s="462"/>
    </row>
    <row r="765" spans="1:34" s="124" customFormat="1" ht="15" hidden="1" customHeight="1" x14ac:dyDescent="0.25">
      <c r="A765" s="463"/>
      <c r="B765" s="473"/>
      <c r="C765" s="474"/>
      <c r="D765" s="469"/>
      <c r="E765" s="254"/>
      <c r="F765" s="255"/>
      <c r="G765" s="236"/>
      <c r="H765" s="236"/>
      <c r="I765" s="475"/>
      <c r="J765" s="475"/>
      <c r="K765" s="233" t="str">
        <f t="shared" si="66"/>
        <v/>
      </c>
      <c r="L765" s="233" t="str">
        <f t="shared" si="67"/>
        <v/>
      </c>
      <c r="M765" s="161">
        <f t="shared" si="62"/>
        <v>0</v>
      </c>
      <c r="N765" s="278"/>
      <c r="O765" s="278"/>
      <c r="P765" s="275"/>
      <c r="Q765" s="278"/>
      <c r="R765" s="275"/>
      <c r="S765" s="278"/>
      <c r="T765" s="278"/>
      <c r="U765" s="278"/>
      <c r="V765" s="278"/>
      <c r="W765" s="278"/>
      <c r="X765" s="278"/>
      <c r="Y765" s="275"/>
      <c r="Z765" s="275"/>
      <c r="AA765" s="275"/>
      <c r="AB765" s="278"/>
      <c r="AC765" s="272"/>
      <c r="AD765" s="462"/>
      <c r="AE765" s="459"/>
      <c r="AF765" s="462"/>
      <c r="AG765" s="466"/>
      <c r="AH765" s="462"/>
    </row>
    <row r="766" spans="1:34" s="124" customFormat="1" ht="15" hidden="1" customHeight="1" x14ac:dyDescent="0.25">
      <c r="A766" s="463"/>
      <c r="B766" s="473"/>
      <c r="C766" s="474"/>
      <c r="D766" s="469"/>
      <c r="E766" s="254"/>
      <c r="F766" s="255"/>
      <c r="G766" s="236"/>
      <c r="H766" s="236"/>
      <c r="I766" s="475"/>
      <c r="J766" s="475"/>
      <c r="K766" s="233" t="str">
        <f t="shared" si="66"/>
        <v/>
      </c>
      <c r="L766" s="233" t="str">
        <f t="shared" si="67"/>
        <v/>
      </c>
      <c r="M766" s="161">
        <f t="shared" si="62"/>
        <v>0</v>
      </c>
      <c r="N766" s="278"/>
      <c r="O766" s="278"/>
      <c r="P766" s="275"/>
      <c r="Q766" s="278"/>
      <c r="R766" s="275"/>
      <c r="S766" s="278"/>
      <c r="T766" s="278"/>
      <c r="U766" s="278"/>
      <c r="V766" s="278"/>
      <c r="W766" s="278"/>
      <c r="X766" s="278"/>
      <c r="Y766" s="275"/>
      <c r="Z766" s="275"/>
      <c r="AA766" s="275"/>
      <c r="AB766" s="278"/>
      <c r="AC766" s="272"/>
      <c r="AD766" s="462"/>
      <c r="AE766" s="459"/>
      <c r="AF766" s="462"/>
      <c r="AG766" s="466"/>
      <c r="AH766" s="462"/>
    </row>
    <row r="767" spans="1:34" s="124" customFormat="1" ht="15" hidden="1" customHeight="1" x14ac:dyDescent="0.25">
      <c r="A767" s="463"/>
      <c r="B767" s="473"/>
      <c r="C767" s="474"/>
      <c r="D767" s="469"/>
      <c r="E767" s="254"/>
      <c r="F767" s="255"/>
      <c r="G767" s="236"/>
      <c r="H767" s="236"/>
      <c r="I767" s="475"/>
      <c r="J767" s="475"/>
      <c r="K767" s="233" t="str">
        <f t="shared" si="66"/>
        <v/>
      </c>
      <c r="L767" s="233" t="str">
        <f t="shared" si="67"/>
        <v/>
      </c>
      <c r="M767" s="161">
        <f t="shared" si="62"/>
        <v>0</v>
      </c>
      <c r="N767" s="278"/>
      <c r="O767" s="278"/>
      <c r="P767" s="275"/>
      <c r="Q767" s="278"/>
      <c r="R767" s="275"/>
      <c r="S767" s="278"/>
      <c r="T767" s="278"/>
      <c r="U767" s="278"/>
      <c r="V767" s="278"/>
      <c r="W767" s="278"/>
      <c r="X767" s="278"/>
      <c r="Y767" s="275"/>
      <c r="Z767" s="275"/>
      <c r="AA767" s="275"/>
      <c r="AB767" s="278"/>
      <c r="AC767" s="272"/>
      <c r="AD767" s="462"/>
      <c r="AE767" s="459"/>
      <c r="AF767" s="462"/>
      <c r="AG767" s="466"/>
      <c r="AH767" s="462"/>
    </row>
    <row r="768" spans="1:34" s="124" customFormat="1" ht="15" hidden="1" customHeight="1" x14ac:dyDescent="0.25">
      <c r="A768" s="463"/>
      <c r="B768" s="473"/>
      <c r="C768" s="474"/>
      <c r="D768" s="469"/>
      <c r="E768" s="254"/>
      <c r="F768" s="255"/>
      <c r="G768" s="236"/>
      <c r="H768" s="236"/>
      <c r="I768" s="475"/>
      <c r="J768" s="475"/>
      <c r="K768" s="233" t="str">
        <f t="shared" si="66"/>
        <v/>
      </c>
      <c r="L768" s="233" t="str">
        <f t="shared" si="67"/>
        <v/>
      </c>
      <c r="M768" s="161">
        <f t="shared" si="62"/>
        <v>0</v>
      </c>
      <c r="N768" s="278"/>
      <c r="O768" s="278"/>
      <c r="P768" s="275"/>
      <c r="Q768" s="278"/>
      <c r="R768" s="275"/>
      <c r="S768" s="278"/>
      <c r="T768" s="278"/>
      <c r="U768" s="278"/>
      <c r="V768" s="278"/>
      <c r="W768" s="278"/>
      <c r="X768" s="278"/>
      <c r="Y768" s="275"/>
      <c r="Z768" s="275"/>
      <c r="AA768" s="275"/>
      <c r="AB768" s="278"/>
      <c r="AC768" s="272"/>
      <c r="AD768" s="462"/>
      <c r="AE768" s="459"/>
      <c r="AF768" s="462"/>
      <c r="AG768" s="466"/>
      <c r="AH768" s="462"/>
    </row>
    <row r="769" spans="1:34" s="124" customFormat="1" ht="15" hidden="1" customHeight="1" x14ac:dyDescent="0.25">
      <c r="A769" s="463"/>
      <c r="B769" s="473"/>
      <c r="C769" s="474"/>
      <c r="D769" s="469"/>
      <c r="E769" s="254"/>
      <c r="F769" s="255"/>
      <c r="G769" s="236"/>
      <c r="H769" s="236"/>
      <c r="I769" s="475"/>
      <c r="J769" s="475"/>
      <c r="K769" s="233" t="str">
        <f t="shared" si="66"/>
        <v/>
      </c>
      <c r="L769" s="233" t="str">
        <f t="shared" si="67"/>
        <v/>
      </c>
      <c r="M769" s="161">
        <f t="shared" ref="M769:M830" si="68">ROUND(IF(G769&gt;0,G769*K769,"0")+IF(H769&gt;0,(H769/1.5)*L769,"0"),1)</f>
        <v>0</v>
      </c>
      <c r="N769" s="278"/>
      <c r="O769" s="278"/>
      <c r="P769" s="275"/>
      <c r="Q769" s="278"/>
      <c r="R769" s="275"/>
      <c r="S769" s="278"/>
      <c r="T769" s="278"/>
      <c r="U769" s="278"/>
      <c r="V769" s="278"/>
      <c r="W769" s="278"/>
      <c r="X769" s="278"/>
      <c r="Y769" s="275"/>
      <c r="Z769" s="275"/>
      <c r="AA769" s="275"/>
      <c r="AB769" s="278"/>
      <c r="AC769" s="272"/>
      <c r="AD769" s="462"/>
      <c r="AE769" s="459"/>
      <c r="AF769" s="462"/>
      <c r="AG769" s="466"/>
      <c r="AH769" s="462"/>
    </row>
    <row r="770" spans="1:34" s="124" customFormat="1" ht="15" hidden="1" x14ac:dyDescent="0.25">
      <c r="A770" s="470"/>
      <c r="B770" s="471">
        <f>SUM(M751:M770)</f>
        <v>0</v>
      </c>
      <c r="C770" s="477"/>
      <c r="D770" s="469"/>
      <c r="E770" s="254"/>
      <c r="F770" s="255"/>
      <c r="G770" s="236"/>
      <c r="H770" s="236"/>
      <c r="I770" s="475"/>
      <c r="J770" s="475"/>
      <c r="K770" s="233" t="str">
        <f t="shared" si="66"/>
        <v/>
      </c>
      <c r="L770" s="233" t="str">
        <f t="shared" si="67"/>
        <v/>
      </c>
      <c r="M770" s="161">
        <f t="shared" si="68"/>
        <v>0</v>
      </c>
      <c r="N770" s="279"/>
      <c r="O770" s="279"/>
      <c r="P770" s="276"/>
      <c r="Q770" s="279"/>
      <c r="R770" s="276"/>
      <c r="S770" s="279"/>
      <c r="T770" s="279"/>
      <c r="U770" s="279"/>
      <c r="V770" s="279"/>
      <c r="W770" s="279"/>
      <c r="X770" s="279"/>
      <c r="Y770" s="276"/>
      <c r="Z770" s="276"/>
      <c r="AA770" s="276"/>
      <c r="AB770" s="279"/>
      <c r="AC770" s="273"/>
      <c r="AD770" s="462"/>
      <c r="AE770" s="459"/>
      <c r="AF770" s="462"/>
      <c r="AG770" s="466"/>
      <c r="AH770" s="462"/>
    </row>
    <row r="771" spans="1:34" s="124" customFormat="1" ht="15" hidden="1" x14ac:dyDescent="0.25">
      <c r="A771" s="452">
        <v>39</v>
      </c>
      <c r="B771" s="486"/>
      <c r="C771" s="487"/>
      <c r="D771" s="469"/>
      <c r="E771" s="488"/>
      <c r="F771" s="255"/>
      <c r="G771" s="236"/>
      <c r="H771" s="236"/>
      <c r="I771" s="475"/>
      <c r="J771" s="475"/>
      <c r="K771" s="123"/>
      <c r="L771" s="123"/>
      <c r="M771" s="161">
        <f t="shared" si="68"/>
        <v>0</v>
      </c>
      <c r="N771" s="277"/>
      <c r="O771" s="277"/>
      <c r="P771" s="274">
        <f>SUM(M771:M790)+N771+O771</f>
        <v>0</v>
      </c>
      <c r="Q771" s="277"/>
      <c r="R771" s="274">
        <f>'Mau B2'!L49</f>
        <v>0</v>
      </c>
      <c r="S771" s="277"/>
      <c r="T771" s="277"/>
      <c r="U771" s="277"/>
      <c r="V771" s="277"/>
      <c r="W771" s="277"/>
      <c r="X771" s="277"/>
      <c r="Y771" s="274">
        <f>ROUND((P771-T771),1)</f>
        <v>0</v>
      </c>
      <c r="Z771" s="274">
        <f>IF(OR(SUM(V771:V790)="",SUM(Q771:Q790)=""),0,ROUND(IF(SUM(U771:U790)=500,(SUM(Q771:Q790)-SUM(V771:V790))/3.2,IF(SUM(U771:U790)=600,(SUM(Q771:Q790)-SUM(V771:V790))/2.8,0)),1))</f>
        <v>0</v>
      </c>
      <c r="AA771" s="274">
        <f>IF(OR(SUM(X771:X790)="",SUM(R771:R790)=""),0,ROUND(IF(SUM(W771:W790)=360,(SUM(R771:R790)-SUM(X771:X790))/3.2,IF(SUM(W771:W790)=260,(SUM(R771:R790)-SUM(X771:X790))/2.8,0)),1))</f>
        <v>0</v>
      </c>
      <c r="AB771" s="277"/>
      <c r="AC771" s="271">
        <f>SUM(Y771:AA790)</f>
        <v>0</v>
      </c>
      <c r="AD771" s="462"/>
      <c r="AE771" s="459"/>
      <c r="AF771" s="462"/>
      <c r="AG771" s="466"/>
      <c r="AH771" s="462"/>
    </row>
    <row r="772" spans="1:34" s="124" customFormat="1" ht="15" hidden="1" x14ac:dyDescent="0.25">
      <c r="A772" s="463"/>
      <c r="B772" s="473"/>
      <c r="C772" s="474"/>
      <c r="D772" s="469"/>
      <c r="E772" s="488"/>
      <c r="F772" s="255"/>
      <c r="G772" s="236"/>
      <c r="H772" s="236"/>
      <c r="I772" s="475"/>
      <c r="J772" s="475"/>
      <c r="K772" s="123"/>
      <c r="L772" s="123"/>
      <c r="M772" s="161">
        <f t="shared" si="68"/>
        <v>0</v>
      </c>
      <c r="N772" s="278"/>
      <c r="O772" s="278"/>
      <c r="P772" s="275"/>
      <c r="Q772" s="278"/>
      <c r="R772" s="275"/>
      <c r="S772" s="278"/>
      <c r="T772" s="278"/>
      <c r="U772" s="278"/>
      <c r="V772" s="278"/>
      <c r="W772" s="278"/>
      <c r="X772" s="278"/>
      <c r="Y772" s="275"/>
      <c r="Z772" s="275"/>
      <c r="AA772" s="275"/>
      <c r="AB772" s="278"/>
      <c r="AC772" s="272"/>
      <c r="AD772" s="462"/>
      <c r="AE772" s="459"/>
      <c r="AF772" s="462"/>
      <c r="AG772" s="466"/>
      <c r="AH772" s="462"/>
    </row>
    <row r="773" spans="1:34" s="124" customFormat="1" ht="15" hidden="1" x14ac:dyDescent="0.25">
      <c r="A773" s="463"/>
      <c r="B773" s="473"/>
      <c r="C773" s="474"/>
      <c r="D773" s="469"/>
      <c r="E773" s="488"/>
      <c r="F773" s="255"/>
      <c r="G773" s="236"/>
      <c r="H773" s="236"/>
      <c r="I773" s="475"/>
      <c r="J773" s="475"/>
      <c r="K773" s="123"/>
      <c r="L773" s="123"/>
      <c r="M773" s="161">
        <f t="shared" si="68"/>
        <v>0</v>
      </c>
      <c r="N773" s="278"/>
      <c r="O773" s="278"/>
      <c r="P773" s="275"/>
      <c r="Q773" s="278"/>
      <c r="R773" s="275"/>
      <c r="S773" s="278"/>
      <c r="T773" s="278"/>
      <c r="U773" s="278"/>
      <c r="V773" s="278"/>
      <c r="W773" s="278"/>
      <c r="X773" s="278"/>
      <c r="Y773" s="275"/>
      <c r="Z773" s="275"/>
      <c r="AA773" s="275"/>
      <c r="AB773" s="278"/>
      <c r="AC773" s="272"/>
      <c r="AD773" s="462"/>
      <c r="AE773" s="459"/>
      <c r="AF773" s="462"/>
      <c r="AG773" s="466"/>
      <c r="AH773" s="462"/>
    </row>
    <row r="774" spans="1:34" s="124" customFormat="1" ht="15" hidden="1" x14ac:dyDescent="0.25">
      <c r="A774" s="463"/>
      <c r="B774" s="473"/>
      <c r="C774" s="474"/>
      <c r="D774" s="469"/>
      <c r="E774" s="488"/>
      <c r="F774" s="255"/>
      <c r="G774" s="236"/>
      <c r="H774" s="236"/>
      <c r="I774" s="475"/>
      <c r="J774" s="475"/>
      <c r="K774" s="123"/>
      <c r="L774" s="123"/>
      <c r="M774" s="161">
        <f t="shared" si="68"/>
        <v>0</v>
      </c>
      <c r="N774" s="278"/>
      <c r="O774" s="278"/>
      <c r="P774" s="275"/>
      <c r="Q774" s="278"/>
      <c r="R774" s="275"/>
      <c r="S774" s="278"/>
      <c r="T774" s="278"/>
      <c r="U774" s="278"/>
      <c r="V774" s="278"/>
      <c r="W774" s="278"/>
      <c r="X774" s="278"/>
      <c r="Y774" s="275"/>
      <c r="Z774" s="275"/>
      <c r="AA774" s="275"/>
      <c r="AB774" s="278"/>
      <c r="AC774" s="272"/>
      <c r="AD774" s="462"/>
      <c r="AE774" s="459"/>
      <c r="AF774" s="462"/>
      <c r="AG774" s="466"/>
      <c r="AH774" s="462"/>
    </row>
    <row r="775" spans="1:34" s="124" customFormat="1" ht="15" hidden="1" x14ac:dyDescent="0.25">
      <c r="A775" s="463"/>
      <c r="B775" s="473"/>
      <c r="C775" s="474"/>
      <c r="D775" s="469"/>
      <c r="E775" s="488"/>
      <c r="F775" s="255"/>
      <c r="G775" s="236"/>
      <c r="H775" s="236"/>
      <c r="I775" s="475"/>
      <c r="J775" s="475"/>
      <c r="K775" s="123"/>
      <c r="L775" s="123"/>
      <c r="M775" s="161">
        <f t="shared" si="68"/>
        <v>0</v>
      </c>
      <c r="N775" s="278"/>
      <c r="O775" s="278"/>
      <c r="P775" s="275"/>
      <c r="Q775" s="278"/>
      <c r="R775" s="275"/>
      <c r="S775" s="278"/>
      <c r="T775" s="278"/>
      <c r="U775" s="278"/>
      <c r="V775" s="278"/>
      <c r="W775" s="278"/>
      <c r="X775" s="278"/>
      <c r="Y775" s="275"/>
      <c r="Z775" s="275"/>
      <c r="AA775" s="275"/>
      <c r="AB775" s="278"/>
      <c r="AC775" s="272"/>
      <c r="AD775" s="462"/>
      <c r="AE775" s="459"/>
      <c r="AF775" s="462"/>
      <c r="AG775" s="466"/>
      <c r="AH775" s="462"/>
    </row>
    <row r="776" spans="1:34" s="124" customFormat="1" ht="15" hidden="1" x14ac:dyDescent="0.25">
      <c r="A776" s="463"/>
      <c r="B776" s="473"/>
      <c r="C776" s="474"/>
      <c r="D776" s="469"/>
      <c r="E776" s="488"/>
      <c r="F776" s="255"/>
      <c r="G776" s="236"/>
      <c r="H776" s="236"/>
      <c r="I776" s="475"/>
      <c r="J776" s="475"/>
      <c r="K776" s="123"/>
      <c r="L776" s="123"/>
      <c r="M776" s="161">
        <f t="shared" si="68"/>
        <v>0</v>
      </c>
      <c r="N776" s="278"/>
      <c r="O776" s="278"/>
      <c r="P776" s="275"/>
      <c r="Q776" s="278"/>
      <c r="R776" s="275"/>
      <c r="S776" s="278"/>
      <c r="T776" s="278"/>
      <c r="U776" s="278"/>
      <c r="V776" s="278"/>
      <c r="W776" s="278"/>
      <c r="X776" s="278"/>
      <c r="Y776" s="275"/>
      <c r="Z776" s="275"/>
      <c r="AA776" s="275"/>
      <c r="AB776" s="278"/>
      <c r="AC776" s="272"/>
      <c r="AD776" s="462"/>
      <c r="AE776" s="459"/>
      <c r="AF776" s="462"/>
      <c r="AG776" s="466"/>
      <c r="AH776" s="462"/>
    </row>
    <row r="777" spans="1:34" s="124" customFormat="1" ht="15" hidden="1" x14ac:dyDescent="0.25">
      <c r="A777" s="463"/>
      <c r="B777" s="473"/>
      <c r="C777" s="474"/>
      <c r="D777" s="469"/>
      <c r="E777" s="488"/>
      <c r="F777" s="255"/>
      <c r="G777" s="236"/>
      <c r="H777" s="236"/>
      <c r="I777" s="475"/>
      <c r="J777" s="475"/>
      <c r="K777" s="123"/>
      <c r="L777" s="123"/>
      <c r="M777" s="161">
        <f t="shared" si="68"/>
        <v>0</v>
      </c>
      <c r="N777" s="278"/>
      <c r="O777" s="278"/>
      <c r="P777" s="275"/>
      <c r="Q777" s="278"/>
      <c r="R777" s="275"/>
      <c r="S777" s="278"/>
      <c r="T777" s="278"/>
      <c r="U777" s="278"/>
      <c r="V777" s="278"/>
      <c r="W777" s="278"/>
      <c r="X777" s="278"/>
      <c r="Y777" s="275"/>
      <c r="Z777" s="275"/>
      <c r="AA777" s="275"/>
      <c r="AB777" s="278"/>
      <c r="AC777" s="272"/>
      <c r="AD777" s="462"/>
      <c r="AE777" s="459"/>
      <c r="AF777" s="462"/>
      <c r="AG777" s="466"/>
      <c r="AH777" s="462"/>
    </row>
    <row r="778" spans="1:34" s="124" customFormat="1" ht="15" hidden="1" x14ac:dyDescent="0.25">
      <c r="A778" s="463"/>
      <c r="B778" s="473"/>
      <c r="C778" s="474"/>
      <c r="D778" s="469"/>
      <c r="E778" s="488"/>
      <c r="F778" s="255"/>
      <c r="G778" s="236"/>
      <c r="H778" s="236"/>
      <c r="I778" s="475"/>
      <c r="J778" s="475"/>
      <c r="K778" s="123"/>
      <c r="L778" s="123"/>
      <c r="M778" s="161">
        <f t="shared" si="68"/>
        <v>0</v>
      </c>
      <c r="N778" s="278"/>
      <c r="O778" s="278"/>
      <c r="P778" s="275"/>
      <c r="Q778" s="278"/>
      <c r="R778" s="275"/>
      <c r="S778" s="278"/>
      <c r="T778" s="278"/>
      <c r="U778" s="278"/>
      <c r="V778" s="278"/>
      <c r="W778" s="278"/>
      <c r="X778" s="278"/>
      <c r="Y778" s="275"/>
      <c r="Z778" s="275"/>
      <c r="AA778" s="275"/>
      <c r="AB778" s="278"/>
      <c r="AC778" s="272"/>
      <c r="AD778" s="462"/>
      <c r="AE778" s="459"/>
      <c r="AF778" s="462"/>
      <c r="AG778" s="466"/>
      <c r="AH778" s="462"/>
    </row>
    <row r="779" spans="1:34" s="124" customFormat="1" ht="15" hidden="1" x14ac:dyDescent="0.25">
      <c r="A779" s="463"/>
      <c r="B779" s="473"/>
      <c r="C779" s="474"/>
      <c r="D779" s="469"/>
      <c r="E779" s="488"/>
      <c r="F779" s="255"/>
      <c r="G779" s="123"/>
      <c r="H779" s="123"/>
      <c r="I779" s="475"/>
      <c r="J779" s="475"/>
      <c r="K779" s="123"/>
      <c r="L779" s="123"/>
      <c r="M779" s="161">
        <f t="shared" si="68"/>
        <v>0</v>
      </c>
      <c r="N779" s="278"/>
      <c r="O779" s="278"/>
      <c r="P779" s="275"/>
      <c r="Q779" s="278"/>
      <c r="R779" s="275"/>
      <c r="S779" s="278"/>
      <c r="T779" s="278"/>
      <c r="U779" s="278"/>
      <c r="V779" s="278"/>
      <c r="W779" s="278"/>
      <c r="X779" s="278"/>
      <c r="Y779" s="275"/>
      <c r="Z779" s="275"/>
      <c r="AA779" s="275"/>
      <c r="AB779" s="278"/>
      <c r="AC779" s="272"/>
      <c r="AD779" s="462"/>
      <c r="AE779" s="459"/>
      <c r="AF779" s="462"/>
      <c r="AG779" s="466"/>
      <c r="AH779" s="462"/>
    </row>
    <row r="780" spans="1:34" s="124" customFormat="1" ht="15" hidden="1" x14ac:dyDescent="0.25">
      <c r="A780" s="463"/>
      <c r="B780" s="473"/>
      <c r="C780" s="474"/>
      <c r="D780" s="469"/>
      <c r="E780" s="488"/>
      <c r="F780" s="255"/>
      <c r="G780" s="123"/>
      <c r="H780" s="123"/>
      <c r="I780" s="475"/>
      <c r="J780" s="475"/>
      <c r="K780" s="123"/>
      <c r="L780" s="123"/>
      <c r="M780" s="161">
        <f t="shared" si="68"/>
        <v>0</v>
      </c>
      <c r="N780" s="278"/>
      <c r="O780" s="278"/>
      <c r="P780" s="275"/>
      <c r="Q780" s="278"/>
      <c r="R780" s="275"/>
      <c r="S780" s="278"/>
      <c r="T780" s="278"/>
      <c r="U780" s="278"/>
      <c r="V780" s="278"/>
      <c r="W780" s="278"/>
      <c r="X780" s="278"/>
      <c r="Y780" s="275"/>
      <c r="Z780" s="275"/>
      <c r="AA780" s="275"/>
      <c r="AB780" s="278"/>
      <c r="AC780" s="272"/>
      <c r="AD780" s="462"/>
      <c r="AE780" s="459"/>
      <c r="AF780" s="462"/>
      <c r="AG780" s="466"/>
      <c r="AH780" s="462"/>
    </row>
    <row r="781" spans="1:34" s="124" customFormat="1" ht="15" hidden="1" x14ac:dyDescent="0.25">
      <c r="A781" s="463"/>
      <c r="B781" s="473"/>
      <c r="C781" s="474"/>
      <c r="D781" s="469"/>
      <c r="E781" s="488"/>
      <c r="F781" s="255"/>
      <c r="G781" s="123"/>
      <c r="H781" s="123"/>
      <c r="I781" s="475"/>
      <c r="J781" s="475"/>
      <c r="K781" s="123"/>
      <c r="L781" s="123"/>
      <c r="M781" s="161">
        <f t="shared" si="68"/>
        <v>0</v>
      </c>
      <c r="N781" s="278"/>
      <c r="O781" s="278"/>
      <c r="P781" s="275"/>
      <c r="Q781" s="278"/>
      <c r="R781" s="275"/>
      <c r="S781" s="278"/>
      <c r="T781" s="278"/>
      <c r="U781" s="278"/>
      <c r="V781" s="278"/>
      <c r="W781" s="278"/>
      <c r="X781" s="278"/>
      <c r="Y781" s="275"/>
      <c r="Z781" s="275"/>
      <c r="AA781" s="275"/>
      <c r="AB781" s="278"/>
      <c r="AC781" s="272"/>
      <c r="AD781" s="462"/>
      <c r="AE781" s="459"/>
      <c r="AF781" s="462"/>
      <c r="AG781" s="466"/>
      <c r="AH781" s="462"/>
    </row>
    <row r="782" spans="1:34" s="124" customFormat="1" ht="15" hidden="1" x14ac:dyDescent="0.25">
      <c r="A782" s="463"/>
      <c r="B782" s="473"/>
      <c r="C782" s="474"/>
      <c r="D782" s="469"/>
      <c r="E782" s="488"/>
      <c r="F782" s="255"/>
      <c r="G782" s="123"/>
      <c r="H782" s="123"/>
      <c r="I782" s="475"/>
      <c r="J782" s="475"/>
      <c r="K782" s="123"/>
      <c r="L782" s="123"/>
      <c r="M782" s="161">
        <f t="shared" si="68"/>
        <v>0</v>
      </c>
      <c r="N782" s="278"/>
      <c r="O782" s="278"/>
      <c r="P782" s="275"/>
      <c r="Q782" s="278"/>
      <c r="R782" s="275"/>
      <c r="S782" s="278"/>
      <c r="T782" s="278"/>
      <c r="U782" s="278"/>
      <c r="V782" s="278"/>
      <c r="W782" s="278"/>
      <c r="X782" s="278"/>
      <c r="Y782" s="275"/>
      <c r="Z782" s="275"/>
      <c r="AA782" s="275"/>
      <c r="AB782" s="278"/>
      <c r="AC782" s="272"/>
      <c r="AD782" s="462"/>
      <c r="AE782" s="459"/>
      <c r="AF782" s="462"/>
      <c r="AG782" s="466"/>
      <c r="AH782" s="462"/>
    </row>
    <row r="783" spans="1:34" s="124" customFormat="1" ht="15" hidden="1" x14ac:dyDescent="0.25">
      <c r="A783" s="463"/>
      <c r="B783" s="473"/>
      <c r="C783" s="474"/>
      <c r="D783" s="469"/>
      <c r="E783" s="488"/>
      <c r="F783" s="255"/>
      <c r="G783" s="123"/>
      <c r="H783" s="123"/>
      <c r="I783" s="475"/>
      <c r="J783" s="475"/>
      <c r="K783" s="123"/>
      <c r="L783" s="123"/>
      <c r="M783" s="161">
        <f t="shared" si="68"/>
        <v>0</v>
      </c>
      <c r="N783" s="278"/>
      <c r="O783" s="278"/>
      <c r="P783" s="275"/>
      <c r="Q783" s="278"/>
      <c r="R783" s="275"/>
      <c r="S783" s="278"/>
      <c r="T783" s="278"/>
      <c r="U783" s="278"/>
      <c r="V783" s="278"/>
      <c r="W783" s="278"/>
      <c r="X783" s="278"/>
      <c r="Y783" s="275"/>
      <c r="Z783" s="275"/>
      <c r="AA783" s="275"/>
      <c r="AB783" s="278"/>
      <c r="AC783" s="272"/>
      <c r="AD783" s="462"/>
      <c r="AE783" s="459"/>
      <c r="AF783" s="462"/>
      <c r="AG783" s="466"/>
      <c r="AH783" s="462"/>
    </row>
    <row r="784" spans="1:34" s="124" customFormat="1" ht="15" hidden="1" x14ac:dyDescent="0.25">
      <c r="A784" s="463"/>
      <c r="B784" s="473"/>
      <c r="C784" s="474"/>
      <c r="D784" s="469"/>
      <c r="E784" s="488"/>
      <c r="F784" s="255"/>
      <c r="G784" s="123"/>
      <c r="H784" s="123"/>
      <c r="I784" s="475"/>
      <c r="J784" s="475"/>
      <c r="K784" s="123"/>
      <c r="L784" s="123"/>
      <c r="M784" s="161">
        <f t="shared" si="68"/>
        <v>0</v>
      </c>
      <c r="N784" s="278"/>
      <c r="O784" s="278"/>
      <c r="P784" s="275"/>
      <c r="Q784" s="278"/>
      <c r="R784" s="275"/>
      <c r="S784" s="278"/>
      <c r="T784" s="278"/>
      <c r="U784" s="278"/>
      <c r="V784" s="278"/>
      <c r="W784" s="278"/>
      <c r="X784" s="278"/>
      <c r="Y784" s="275"/>
      <c r="Z784" s="275"/>
      <c r="AA784" s="275"/>
      <c r="AB784" s="278"/>
      <c r="AC784" s="272"/>
      <c r="AD784" s="462"/>
      <c r="AE784" s="459"/>
      <c r="AF784" s="462"/>
      <c r="AG784" s="466"/>
      <c r="AH784" s="462"/>
    </row>
    <row r="785" spans="1:34" s="124" customFormat="1" ht="15" hidden="1" x14ac:dyDescent="0.25">
      <c r="A785" s="463"/>
      <c r="B785" s="473"/>
      <c r="C785" s="474"/>
      <c r="D785" s="469"/>
      <c r="E785" s="488"/>
      <c r="F785" s="255"/>
      <c r="G785" s="123"/>
      <c r="H785" s="123"/>
      <c r="I785" s="475"/>
      <c r="J785" s="475"/>
      <c r="K785" s="123"/>
      <c r="L785" s="123"/>
      <c r="M785" s="161">
        <f t="shared" si="68"/>
        <v>0</v>
      </c>
      <c r="N785" s="278"/>
      <c r="O785" s="278"/>
      <c r="P785" s="275"/>
      <c r="Q785" s="278"/>
      <c r="R785" s="275"/>
      <c r="S785" s="278"/>
      <c r="T785" s="278"/>
      <c r="U785" s="278"/>
      <c r="V785" s="278"/>
      <c r="W785" s="278"/>
      <c r="X785" s="278"/>
      <c r="Y785" s="275"/>
      <c r="Z785" s="275"/>
      <c r="AA785" s="275"/>
      <c r="AB785" s="278"/>
      <c r="AC785" s="272"/>
      <c r="AD785" s="462"/>
      <c r="AE785" s="459"/>
      <c r="AF785" s="462"/>
      <c r="AG785" s="466"/>
      <c r="AH785" s="462"/>
    </row>
    <row r="786" spans="1:34" s="124" customFormat="1" ht="15" hidden="1" x14ac:dyDescent="0.25">
      <c r="A786" s="463"/>
      <c r="B786" s="473"/>
      <c r="C786" s="474"/>
      <c r="D786" s="469"/>
      <c r="E786" s="488"/>
      <c r="F786" s="255"/>
      <c r="G786" s="123"/>
      <c r="H786" s="123"/>
      <c r="I786" s="475"/>
      <c r="J786" s="475"/>
      <c r="K786" s="123"/>
      <c r="L786" s="123"/>
      <c r="M786" s="161">
        <f t="shared" si="68"/>
        <v>0</v>
      </c>
      <c r="N786" s="278"/>
      <c r="O786" s="278"/>
      <c r="P786" s="275"/>
      <c r="Q786" s="278"/>
      <c r="R786" s="275"/>
      <c r="S786" s="278"/>
      <c r="T786" s="278"/>
      <c r="U786" s="278"/>
      <c r="V786" s="278"/>
      <c r="W786" s="278"/>
      <c r="X786" s="278"/>
      <c r="Y786" s="275"/>
      <c r="Z786" s="275"/>
      <c r="AA786" s="275"/>
      <c r="AB786" s="278"/>
      <c r="AC786" s="272"/>
      <c r="AD786" s="462"/>
      <c r="AE786" s="459"/>
      <c r="AF786" s="462"/>
      <c r="AG786" s="466"/>
      <c r="AH786" s="462"/>
    </row>
    <row r="787" spans="1:34" s="124" customFormat="1" ht="15" hidden="1" x14ac:dyDescent="0.25">
      <c r="A787" s="463"/>
      <c r="B787" s="473"/>
      <c r="C787" s="474"/>
      <c r="D787" s="469"/>
      <c r="E787" s="488"/>
      <c r="F787" s="255"/>
      <c r="G787" s="123"/>
      <c r="H787" s="123"/>
      <c r="I787" s="475"/>
      <c r="J787" s="475"/>
      <c r="K787" s="123"/>
      <c r="L787" s="123"/>
      <c r="M787" s="161">
        <f t="shared" si="68"/>
        <v>0</v>
      </c>
      <c r="N787" s="278"/>
      <c r="O787" s="278"/>
      <c r="P787" s="275"/>
      <c r="Q787" s="278"/>
      <c r="R787" s="275"/>
      <c r="S787" s="278"/>
      <c r="T787" s="278"/>
      <c r="U787" s="278"/>
      <c r="V787" s="278"/>
      <c r="W787" s="278"/>
      <c r="X787" s="278"/>
      <c r="Y787" s="275"/>
      <c r="Z787" s="275"/>
      <c r="AA787" s="275"/>
      <c r="AB787" s="278"/>
      <c r="AC787" s="272"/>
      <c r="AD787" s="462"/>
      <c r="AE787" s="459"/>
      <c r="AF787" s="462"/>
      <c r="AG787" s="466"/>
      <c r="AH787" s="462"/>
    </row>
    <row r="788" spans="1:34" s="124" customFormat="1" ht="15" hidden="1" x14ac:dyDescent="0.25">
      <c r="A788" s="463"/>
      <c r="B788" s="473"/>
      <c r="C788" s="474"/>
      <c r="D788" s="469"/>
      <c r="E788" s="488"/>
      <c r="F788" s="255"/>
      <c r="G788" s="123"/>
      <c r="H788" s="123"/>
      <c r="I788" s="475"/>
      <c r="J788" s="475"/>
      <c r="K788" s="123"/>
      <c r="L788" s="123"/>
      <c r="M788" s="161">
        <f t="shared" si="68"/>
        <v>0</v>
      </c>
      <c r="N788" s="278"/>
      <c r="O788" s="278"/>
      <c r="P788" s="275"/>
      <c r="Q788" s="278"/>
      <c r="R788" s="275"/>
      <c r="S788" s="278"/>
      <c r="T788" s="278"/>
      <c r="U788" s="278"/>
      <c r="V788" s="278"/>
      <c r="W788" s="278"/>
      <c r="X788" s="278"/>
      <c r="Y788" s="275"/>
      <c r="Z788" s="275"/>
      <c r="AA788" s="275"/>
      <c r="AB788" s="278"/>
      <c r="AC788" s="272"/>
      <c r="AD788" s="462"/>
      <c r="AE788" s="459"/>
      <c r="AF788" s="462"/>
      <c r="AG788" s="466"/>
      <c r="AH788" s="462"/>
    </row>
    <row r="789" spans="1:34" s="124" customFormat="1" ht="15" hidden="1" x14ac:dyDescent="0.25">
      <c r="A789" s="463"/>
      <c r="B789" s="473"/>
      <c r="C789" s="474"/>
      <c r="D789" s="469"/>
      <c r="E789" s="488"/>
      <c r="F789" s="255"/>
      <c r="G789" s="123"/>
      <c r="H789" s="123"/>
      <c r="I789" s="475"/>
      <c r="J789" s="475"/>
      <c r="K789" s="123"/>
      <c r="L789" s="123"/>
      <c r="M789" s="161">
        <f t="shared" si="68"/>
        <v>0</v>
      </c>
      <c r="N789" s="278"/>
      <c r="O789" s="278"/>
      <c r="P789" s="275"/>
      <c r="Q789" s="278"/>
      <c r="R789" s="275"/>
      <c r="S789" s="278"/>
      <c r="T789" s="278"/>
      <c r="U789" s="278"/>
      <c r="V789" s="278"/>
      <c r="W789" s="278"/>
      <c r="X789" s="278"/>
      <c r="Y789" s="275"/>
      <c r="Z789" s="275"/>
      <c r="AA789" s="275"/>
      <c r="AB789" s="278"/>
      <c r="AC789" s="272"/>
      <c r="AD789" s="462"/>
      <c r="AE789" s="459"/>
      <c r="AF789" s="462"/>
      <c r="AG789" s="466"/>
      <c r="AH789" s="462"/>
    </row>
    <row r="790" spans="1:34" s="124" customFormat="1" ht="15" hidden="1" x14ac:dyDescent="0.25">
      <c r="A790" s="470"/>
      <c r="B790" s="489"/>
      <c r="C790" s="477"/>
      <c r="D790" s="469"/>
      <c r="E790" s="488"/>
      <c r="F790" s="255"/>
      <c r="G790" s="123"/>
      <c r="H790" s="123"/>
      <c r="I790" s="475"/>
      <c r="J790" s="475"/>
      <c r="K790" s="123"/>
      <c r="L790" s="123"/>
      <c r="M790" s="161">
        <f t="shared" si="68"/>
        <v>0</v>
      </c>
      <c r="N790" s="279"/>
      <c r="O790" s="279"/>
      <c r="P790" s="276"/>
      <c r="Q790" s="279"/>
      <c r="R790" s="276"/>
      <c r="S790" s="279"/>
      <c r="T790" s="279"/>
      <c r="U790" s="279"/>
      <c r="V790" s="279"/>
      <c r="W790" s="279"/>
      <c r="X790" s="279"/>
      <c r="Y790" s="276"/>
      <c r="Z790" s="276"/>
      <c r="AA790" s="276"/>
      <c r="AB790" s="279"/>
      <c r="AC790" s="273"/>
      <c r="AD790" s="462"/>
      <c r="AE790" s="459"/>
      <c r="AF790" s="462"/>
      <c r="AG790" s="466"/>
      <c r="AH790" s="462"/>
    </row>
    <row r="791" spans="1:34" s="124" customFormat="1" ht="15" hidden="1" x14ac:dyDescent="0.25">
      <c r="A791" s="452">
        <v>40</v>
      </c>
      <c r="B791" s="486"/>
      <c r="C791" s="487"/>
      <c r="D791" s="469"/>
      <c r="E791" s="488"/>
      <c r="F791" s="255"/>
      <c r="G791" s="123"/>
      <c r="H791" s="123"/>
      <c r="I791" s="475"/>
      <c r="J791" s="475"/>
      <c r="K791" s="123"/>
      <c r="L791" s="123"/>
      <c r="M791" s="161">
        <f t="shared" si="68"/>
        <v>0</v>
      </c>
      <c r="N791" s="277"/>
      <c r="O791" s="277"/>
      <c r="P791" s="274">
        <f>SUM(M791:M810)+N791+O791</f>
        <v>0</v>
      </c>
      <c r="Q791" s="277"/>
      <c r="R791" s="274">
        <f>'Mau B2'!L50</f>
        <v>0</v>
      </c>
      <c r="S791" s="277"/>
      <c r="T791" s="277"/>
      <c r="U791" s="277"/>
      <c r="V791" s="277"/>
      <c r="W791" s="277"/>
      <c r="X791" s="277"/>
      <c r="Y791" s="274">
        <f>ROUND((P791-T791),1)</f>
        <v>0</v>
      </c>
      <c r="Z791" s="274">
        <f>IF(OR(SUM(V791:V810)="",SUM(Q791:Q810)=""),0,ROUND(IF(SUM(U791:U810)=500,(SUM(Q791:Q810)-SUM(V791:V810))/3.2,IF(SUM(U791:U810)=600,(SUM(Q791:Q810)-SUM(V791:V810))/2.8,0)),1))</f>
        <v>0</v>
      </c>
      <c r="AA791" s="274">
        <f>IF(OR(SUM(X791:X810)="",SUM(R791:R810)=""),0,ROUND(IF(SUM(W791:W810)=360,(SUM(R791:R810)-SUM(X791:X810))/3.2,IF(SUM(W791:W810)=260,(SUM(R791:R810)-SUM(X791:X810))/2.8,0)),1))</f>
        <v>0</v>
      </c>
      <c r="AB791" s="277"/>
      <c r="AC791" s="271">
        <f>SUM(Y791:AA810)</f>
        <v>0</v>
      </c>
      <c r="AD791" s="462"/>
      <c r="AE791" s="459"/>
      <c r="AF791" s="462"/>
      <c r="AG791" s="466"/>
      <c r="AH791" s="462"/>
    </row>
    <row r="792" spans="1:34" s="124" customFormat="1" ht="15" hidden="1" x14ac:dyDescent="0.25">
      <c r="A792" s="463"/>
      <c r="B792" s="473"/>
      <c r="C792" s="474"/>
      <c r="D792" s="469"/>
      <c r="E792" s="488"/>
      <c r="F792" s="255"/>
      <c r="G792" s="123"/>
      <c r="H792" s="123"/>
      <c r="I792" s="475"/>
      <c r="J792" s="475"/>
      <c r="K792" s="123"/>
      <c r="L792" s="123"/>
      <c r="M792" s="161">
        <f t="shared" si="68"/>
        <v>0</v>
      </c>
      <c r="N792" s="278"/>
      <c r="O792" s="278"/>
      <c r="P792" s="275"/>
      <c r="Q792" s="278"/>
      <c r="R792" s="275"/>
      <c r="S792" s="278"/>
      <c r="T792" s="278"/>
      <c r="U792" s="278"/>
      <c r="V792" s="278"/>
      <c r="W792" s="278"/>
      <c r="X792" s="278"/>
      <c r="Y792" s="275"/>
      <c r="Z792" s="275"/>
      <c r="AA792" s="275"/>
      <c r="AB792" s="278"/>
      <c r="AC792" s="272"/>
      <c r="AD792" s="462"/>
      <c r="AE792" s="459"/>
      <c r="AF792" s="462"/>
      <c r="AG792" s="466"/>
      <c r="AH792" s="462"/>
    </row>
    <row r="793" spans="1:34" s="124" customFormat="1" ht="15" hidden="1" x14ac:dyDescent="0.25">
      <c r="A793" s="463"/>
      <c r="B793" s="473"/>
      <c r="C793" s="474"/>
      <c r="D793" s="469"/>
      <c r="E793" s="488"/>
      <c r="F793" s="255"/>
      <c r="G793" s="123"/>
      <c r="H793" s="123"/>
      <c r="I793" s="475"/>
      <c r="J793" s="475"/>
      <c r="K793" s="123"/>
      <c r="L793" s="123"/>
      <c r="M793" s="161">
        <f t="shared" si="68"/>
        <v>0</v>
      </c>
      <c r="N793" s="278"/>
      <c r="O793" s="278"/>
      <c r="P793" s="275"/>
      <c r="Q793" s="278"/>
      <c r="R793" s="275"/>
      <c r="S793" s="278"/>
      <c r="T793" s="278"/>
      <c r="U793" s="278"/>
      <c r="V793" s="278"/>
      <c r="W793" s="278"/>
      <c r="X793" s="278"/>
      <c r="Y793" s="275"/>
      <c r="Z793" s="275"/>
      <c r="AA793" s="275"/>
      <c r="AB793" s="278"/>
      <c r="AC793" s="272"/>
      <c r="AD793" s="462"/>
      <c r="AE793" s="459"/>
      <c r="AF793" s="462"/>
      <c r="AG793" s="466"/>
      <c r="AH793" s="462"/>
    </row>
    <row r="794" spans="1:34" s="124" customFormat="1" ht="15" hidden="1" x14ac:dyDescent="0.25">
      <c r="A794" s="463"/>
      <c r="B794" s="473"/>
      <c r="C794" s="474"/>
      <c r="D794" s="469"/>
      <c r="E794" s="488"/>
      <c r="F794" s="255"/>
      <c r="G794" s="123"/>
      <c r="H794" s="123"/>
      <c r="I794" s="475"/>
      <c r="J794" s="475"/>
      <c r="K794" s="123"/>
      <c r="L794" s="123"/>
      <c r="M794" s="161">
        <f t="shared" si="68"/>
        <v>0</v>
      </c>
      <c r="N794" s="278"/>
      <c r="O794" s="278"/>
      <c r="P794" s="275"/>
      <c r="Q794" s="278"/>
      <c r="R794" s="275"/>
      <c r="S794" s="278"/>
      <c r="T794" s="278"/>
      <c r="U794" s="278"/>
      <c r="V794" s="278"/>
      <c r="W794" s="278"/>
      <c r="X794" s="278"/>
      <c r="Y794" s="275"/>
      <c r="Z794" s="275"/>
      <c r="AA794" s="275"/>
      <c r="AB794" s="278"/>
      <c r="AC794" s="272"/>
      <c r="AD794" s="462"/>
      <c r="AE794" s="459"/>
      <c r="AF794" s="462"/>
      <c r="AG794" s="466"/>
      <c r="AH794" s="462"/>
    </row>
    <row r="795" spans="1:34" s="124" customFormat="1" ht="15" hidden="1" x14ac:dyDescent="0.25">
      <c r="A795" s="463"/>
      <c r="B795" s="473"/>
      <c r="C795" s="474"/>
      <c r="D795" s="469"/>
      <c r="E795" s="488"/>
      <c r="F795" s="255"/>
      <c r="G795" s="123"/>
      <c r="H795" s="123"/>
      <c r="I795" s="475"/>
      <c r="J795" s="475"/>
      <c r="K795" s="123"/>
      <c r="L795" s="123"/>
      <c r="M795" s="161">
        <f t="shared" si="68"/>
        <v>0</v>
      </c>
      <c r="N795" s="278"/>
      <c r="O795" s="278"/>
      <c r="P795" s="275"/>
      <c r="Q795" s="278"/>
      <c r="R795" s="275"/>
      <c r="S795" s="278"/>
      <c r="T795" s="278"/>
      <c r="U795" s="278"/>
      <c r="V795" s="278"/>
      <c r="W795" s="278"/>
      <c r="X795" s="278"/>
      <c r="Y795" s="275"/>
      <c r="Z795" s="275"/>
      <c r="AA795" s="275"/>
      <c r="AB795" s="278"/>
      <c r="AC795" s="272"/>
      <c r="AD795" s="462"/>
      <c r="AE795" s="459"/>
      <c r="AF795" s="462"/>
      <c r="AG795" s="466"/>
      <c r="AH795" s="462"/>
    </row>
    <row r="796" spans="1:34" s="124" customFormat="1" ht="15" hidden="1" x14ac:dyDescent="0.25">
      <c r="A796" s="463"/>
      <c r="B796" s="473"/>
      <c r="C796" s="474"/>
      <c r="D796" s="469"/>
      <c r="E796" s="488"/>
      <c r="F796" s="255"/>
      <c r="G796" s="123"/>
      <c r="H796" s="123"/>
      <c r="I796" s="475"/>
      <c r="J796" s="475"/>
      <c r="K796" s="123"/>
      <c r="L796" s="123"/>
      <c r="M796" s="161">
        <f t="shared" si="68"/>
        <v>0</v>
      </c>
      <c r="N796" s="278"/>
      <c r="O796" s="278"/>
      <c r="P796" s="275"/>
      <c r="Q796" s="278"/>
      <c r="R796" s="275"/>
      <c r="S796" s="278"/>
      <c r="T796" s="278"/>
      <c r="U796" s="278"/>
      <c r="V796" s="278"/>
      <c r="W796" s="278"/>
      <c r="X796" s="278"/>
      <c r="Y796" s="275"/>
      <c r="Z796" s="275"/>
      <c r="AA796" s="275"/>
      <c r="AB796" s="278"/>
      <c r="AC796" s="272"/>
      <c r="AD796" s="462"/>
      <c r="AE796" s="459"/>
      <c r="AF796" s="462"/>
      <c r="AG796" s="466"/>
      <c r="AH796" s="462"/>
    </row>
    <row r="797" spans="1:34" s="124" customFormat="1" ht="15" hidden="1" x14ac:dyDescent="0.25">
      <c r="A797" s="463"/>
      <c r="B797" s="473"/>
      <c r="C797" s="474"/>
      <c r="D797" s="469"/>
      <c r="E797" s="488"/>
      <c r="F797" s="255"/>
      <c r="G797" s="123"/>
      <c r="H797" s="123"/>
      <c r="I797" s="475"/>
      <c r="J797" s="475"/>
      <c r="K797" s="123"/>
      <c r="L797" s="123"/>
      <c r="M797" s="161">
        <f t="shared" si="68"/>
        <v>0</v>
      </c>
      <c r="N797" s="278"/>
      <c r="O797" s="278"/>
      <c r="P797" s="275"/>
      <c r="Q797" s="278"/>
      <c r="R797" s="275"/>
      <c r="S797" s="278"/>
      <c r="T797" s="278"/>
      <c r="U797" s="278"/>
      <c r="V797" s="278"/>
      <c r="W797" s="278"/>
      <c r="X797" s="278"/>
      <c r="Y797" s="275"/>
      <c r="Z797" s="275"/>
      <c r="AA797" s="275"/>
      <c r="AB797" s="278"/>
      <c r="AC797" s="272"/>
      <c r="AD797" s="462"/>
      <c r="AE797" s="459"/>
      <c r="AF797" s="462"/>
      <c r="AG797" s="466"/>
      <c r="AH797" s="462"/>
    </row>
    <row r="798" spans="1:34" s="124" customFormat="1" ht="15" hidden="1" x14ac:dyDescent="0.25">
      <c r="A798" s="463"/>
      <c r="B798" s="473"/>
      <c r="C798" s="474"/>
      <c r="D798" s="469"/>
      <c r="E798" s="488"/>
      <c r="F798" s="255"/>
      <c r="G798" s="123"/>
      <c r="H798" s="123"/>
      <c r="I798" s="475"/>
      <c r="J798" s="475"/>
      <c r="K798" s="123"/>
      <c r="L798" s="123"/>
      <c r="M798" s="161">
        <f t="shared" si="68"/>
        <v>0</v>
      </c>
      <c r="N798" s="278"/>
      <c r="O798" s="278"/>
      <c r="P798" s="275"/>
      <c r="Q798" s="278"/>
      <c r="R798" s="275"/>
      <c r="S798" s="278"/>
      <c r="T798" s="278"/>
      <c r="U798" s="278"/>
      <c r="V798" s="278"/>
      <c r="W798" s="278"/>
      <c r="X798" s="278"/>
      <c r="Y798" s="275"/>
      <c r="Z798" s="275"/>
      <c r="AA798" s="275"/>
      <c r="AB798" s="278"/>
      <c r="AC798" s="272"/>
      <c r="AD798" s="462"/>
      <c r="AE798" s="459"/>
      <c r="AF798" s="462"/>
      <c r="AG798" s="466"/>
      <c r="AH798" s="462"/>
    </row>
    <row r="799" spans="1:34" s="124" customFormat="1" ht="15" hidden="1" x14ac:dyDescent="0.25">
      <c r="A799" s="463"/>
      <c r="B799" s="473"/>
      <c r="C799" s="474"/>
      <c r="D799" s="469"/>
      <c r="E799" s="488"/>
      <c r="F799" s="255"/>
      <c r="G799" s="123"/>
      <c r="H799" s="123"/>
      <c r="I799" s="475"/>
      <c r="J799" s="475"/>
      <c r="K799" s="123"/>
      <c r="L799" s="123"/>
      <c r="M799" s="161">
        <f t="shared" si="68"/>
        <v>0</v>
      </c>
      <c r="N799" s="278"/>
      <c r="O799" s="278"/>
      <c r="P799" s="275"/>
      <c r="Q799" s="278"/>
      <c r="R799" s="275"/>
      <c r="S799" s="278"/>
      <c r="T799" s="278"/>
      <c r="U799" s="278"/>
      <c r="V799" s="278"/>
      <c r="W799" s="278"/>
      <c r="X799" s="278"/>
      <c r="Y799" s="275"/>
      <c r="Z799" s="275"/>
      <c r="AA799" s="275"/>
      <c r="AB799" s="278"/>
      <c r="AC799" s="272"/>
      <c r="AD799" s="462"/>
      <c r="AE799" s="459"/>
      <c r="AF799" s="462"/>
      <c r="AG799" s="466"/>
      <c r="AH799" s="462"/>
    </row>
    <row r="800" spans="1:34" s="124" customFormat="1" ht="15" hidden="1" x14ac:dyDescent="0.25">
      <c r="A800" s="463"/>
      <c r="B800" s="473"/>
      <c r="C800" s="474"/>
      <c r="D800" s="469"/>
      <c r="E800" s="488"/>
      <c r="F800" s="255"/>
      <c r="G800" s="123"/>
      <c r="H800" s="123"/>
      <c r="I800" s="475"/>
      <c r="J800" s="475"/>
      <c r="K800" s="123"/>
      <c r="L800" s="123"/>
      <c r="M800" s="161">
        <f t="shared" si="68"/>
        <v>0</v>
      </c>
      <c r="N800" s="278"/>
      <c r="O800" s="278"/>
      <c r="P800" s="275"/>
      <c r="Q800" s="278"/>
      <c r="R800" s="275"/>
      <c r="S800" s="278"/>
      <c r="T800" s="278"/>
      <c r="U800" s="278"/>
      <c r="V800" s="278"/>
      <c r="W800" s="278"/>
      <c r="X800" s="278"/>
      <c r="Y800" s="275"/>
      <c r="Z800" s="275"/>
      <c r="AA800" s="275"/>
      <c r="AB800" s="278"/>
      <c r="AC800" s="272"/>
      <c r="AD800" s="462"/>
      <c r="AE800" s="459"/>
      <c r="AF800" s="462"/>
      <c r="AG800" s="466"/>
      <c r="AH800" s="462"/>
    </row>
    <row r="801" spans="1:34" s="124" customFormat="1" ht="15" hidden="1" x14ac:dyDescent="0.25">
      <c r="A801" s="463"/>
      <c r="B801" s="473"/>
      <c r="C801" s="474"/>
      <c r="D801" s="469"/>
      <c r="E801" s="488"/>
      <c r="F801" s="255"/>
      <c r="G801" s="123"/>
      <c r="H801" s="123"/>
      <c r="I801" s="475"/>
      <c r="J801" s="475"/>
      <c r="K801" s="123"/>
      <c r="L801" s="123"/>
      <c r="M801" s="161">
        <f t="shared" si="68"/>
        <v>0</v>
      </c>
      <c r="N801" s="278"/>
      <c r="O801" s="278"/>
      <c r="P801" s="275"/>
      <c r="Q801" s="278"/>
      <c r="R801" s="275"/>
      <c r="S801" s="278"/>
      <c r="T801" s="278"/>
      <c r="U801" s="278"/>
      <c r="V801" s="278"/>
      <c r="W801" s="278"/>
      <c r="X801" s="278"/>
      <c r="Y801" s="275"/>
      <c r="Z801" s="275"/>
      <c r="AA801" s="275"/>
      <c r="AB801" s="278"/>
      <c r="AC801" s="272"/>
      <c r="AD801" s="462"/>
      <c r="AE801" s="459"/>
      <c r="AF801" s="462"/>
      <c r="AG801" s="466"/>
      <c r="AH801" s="462"/>
    </row>
    <row r="802" spans="1:34" s="124" customFormat="1" ht="15" hidden="1" x14ac:dyDescent="0.25">
      <c r="A802" s="463"/>
      <c r="B802" s="473"/>
      <c r="C802" s="474"/>
      <c r="D802" s="469"/>
      <c r="E802" s="488"/>
      <c r="F802" s="255"/>
      <c r="G802" s="123"/>
      <c r="H802" s="123"/>
      <c r="I802" s="475"/>
      <c r="J802" s="475"/>
      <c r="K802" s="123"/>
      <c r="L802" s="123"/>
      <c r="M802" s="161">
        <f t="shared" si="68"/>
        <v>0</v>
      </c>
      <c r="N802" s="278"/>
      <c r="O802" s="278"/>
      <c r="P802" s="275"/>
      <c r="Q802" s="278"/>
      <c r="R802" s="275"/>
      <c r="S802" s="278"/>
      <c r="T802" s="278"/>
      <c r="U802" s="278"/>
      <c r="V802" s="278"/>
      <c r="W802" s="278"/>
      <c r="X802" s="278"/>
      <c r="Y802" s="275"/>
      <c r="Z802" s="275"/>
      <c r="AA802" s="275"/>
      <c r="AB802" s="278"/>
      <c r="AC802" s="272"/>
      <c r="AD802" s="462"/>
      <c r="AE802" s="459"/>
      <c r="AF802" s="462"/>
      <c r="AG802" s="466"/>
      <c r="AH802" s="462"/>
    </row>
    <row r="803" spans="1:34" s="124" customFormat="1" ht="15" hidden="1" x14ac:dyDescent="0.25">
      <c r="A803" s="463"/>
      <c r="B803" s="473"/>
      <c r="C803" s="474"/>
      <c r="D803" s="469"/>
      <c r="E803" s="488"/>
      <c r="F803" s="255"/>
      <c r="G803" s="123"/>
      <c r="H803" s="123"/>
      <c r="I803" s="475"/>
      <c r="J803" s="475"/>
      <c r="K803" s="123"/>
      <c r="L803" s="123"/>
      <c r="M803" s="161">
        <f t="shared" si="68"/>
        <v>0</v>
      </c>
      <c r="N803" s="278"/>
      <c r="O803" s="278"/>
      <c r="P803" s="275"/>
      <c r="Q803" s="278"/>
      <c r="R803" s="275"/>
      <c r="S803" s="278"/>
      <c r="T803" s="278"/>
      <c r="U803" s="278"/>
      <c r="V803" s="278"/>
      <c r="W803" s="278"/>
      <c r="X803" s="278"/>
      <c r="Y803" s="275"/>
      <c r="Z803" s="275"/>
      <c r="AA803" s="275"/>
      <c r="AB803" s="278"/>
      <c r="AC803" s="272"/>
      <c r="AD803" s="462"/>
      <c r="AE803" s="459"/>
      <c r="AF803" s="462"/>
      <c r="AG803" s="466"/>
      <c r="AH803" s="462"/>
    </row>
    <row r="804" spans="1:34" s="124" customFormat="1" ht="15" hidden="1" x14ac:dyDescent="0.25">
      <c r="A804" s="463"/>
      <c r="B804" s="473"/>
      <c r="C804" s="474"/>
      <c r="D804" s="469"/>
      <c r="E804" s="488"/>
      <c r="F804" s="255"/>
      <c r="G804" s="123"/>
      <c r="H804" s="123"/>
      <c r="I804" s="475"/>
      <c r="J804" s="475"/>
      <c r="K804" s="123"/>
      <c r="L804" s="123"/>
      <c r="M804" s="161">
        <f t="shared" si="68"/>
        <v>0</v>
      </c>
      <c r="N804" s="278"/>
      <c r="O804" s="278"/>
      <c r="P804" s="275"/>
      <c r="Q804" s="278"/>
      <c r="R804" s="275"/>
      <c r="S804" s="278"/>
      <c r="T804" s="278"/>
      <c r="U804" s="278"/>
      <c r="V804" s="278"/>
      <c r="W804" s="278"/>
      <c r="X804" s="278"/>
      <c r="Y804" s="275"/>
      <c r="Z804" s="275"/>
      <c r="AA804" s="275"/>
      <c r="AB804" s="278"/>
      <c r="AC804" s="272"/>
      <c r="AD804" s="462"/>
      <c r="AE804" s="459"/>
      <c r="AF804" s="462"/>
      <c r="AG804" s="466"/>
      <c r="AH804" s="462"/>
    </row>
    <row r="805" spans="1:34" s="124" customFormat="1" ht="15" hidden="1" x14ac:dyDescent="0.25">
      <c r="A805" s="463"/>
      <c r="B805" s="473"/>
      <c r="C805" s="474"/>
      <c r="D805" s="469"/>
      <c r="E805" s="488"/>
      <c r="F805" s="255"/>
      <c r="G805" s="123"/>
      <c r="H805" s="123"/>
      <c r="I805" s="475"/>
      <c r="J805" s="475"/>
      <c r="K805" s="123"/>
      <c r="L805" s="123"/>
      <c r="M805" s="161">
        <f t="shared" si="68"/>
        <v>0</v>
      </c>
      <c r="N805" s="278"/>
      <c r="O805" s="278"/>
      <c r="P805" s="275"/>
      <c r="Q805" s="278"/>
      <c r="R805" s="275"/>
      <c r="S805" s="278"/>
      <c r="T805" s="278"/>
      <c r="U805" s="278"/>
      <c r="V805" s="278"/>
      <c r="W805" s="278"/>
      <c r="X805" s="278"/>
      <c r="Y805" s="275"/>
      <c r="Z805" s="275"/>
      <c r="AA805" s="275"/>
      <c r="AB805" s="278"/>
      <c r="AC805" s="272"/>
      <c r="AD805" s="462"/>
      <c r="AE805" s="459"/>
      <c r="AF805" s="462"/>
      <c r="AG805" s="466"/>
      <c r="AH805" s="462"/>
    </row>
    <row r="806" spans="1:34" s="124" customFormat="1" ht="15" hidden="1" x14ac:dyDescent="0.25">
      <c r="A806" s="463"/>
      <c r="B806" s="473"/>
      <c r="C806" s="474"/>
      <c r="D806" s="469"/>
      <c r="E806" s="488"/>
      <c r="F806" s="255"/>
      <c r="G806" s="123"/>
      <c r="H806" s="123"/>
      <c r="I806" s="475"/>
      <c r="J806" s="475"/>
      <c r="K806" s="123"/>
      <c r="L806" s="123"/>
      <c r="M806" s="161">
        <f t="shared" si="68"/>
        <v>0</v>
      </c>
      <c r="N806" s="278"/>
      <c r="O806" s="278"/>
      <c r="P806" s="275"/>
      <c r="Q806" s="278"/>
      <c r="R806" s="275"/>
      <c r="S806" s="278"/>
      <c r="T806" s="278"/>
      <c r="U806" s="278"/>
      <c r="V806" s="278"/>
      <c r="W806" s="278"/>
      <c r="X806" s="278"/>
      <c r="Y806" s="275"/>
      <c r="Z806" s="275"/>
      <c r="AA806" s="275"/>
      <c r="AB806" s="278"/>
      <c r="AC806" s="272"/>
      <c r="AD806" s="462"/>
      <c r="AE806" s="459"/>
      <c r="AF806" s="462"/>
      <c r="AG806" s="466"/>
      <c r="AH806" s="462"/>
    </row>
    <row r="807" spans="1:34" s="124" customFormat="1" ht="15" hidden="1" x14ac:dyDescent="0.25">
      <c r="A807" s="463"/>
      <c r="B807" s="473"/>
      <c r="C807" s="474"/>
      <c r="D807" s="469"/>
      <c r="E807" s="488"/>
      <c r="F807" s="255"/>
      <c r="G807" s="123"/>
      <c r="H807" s="123"/>
      <c r="I807" s="475"/>
      <c r="J807" s="475"/>
      <c r="K807" s="123"/>
      <c r="L807" s="123"/>
      <c r="M807" s="161">
        <f t="shared" si="68"/>
        <v>0</v>
      </c>
      <c r="N807" s="278"/>
      <c r="O807" s="278"/>
      <c r="P807" s="275"/>
      <c r="Q807" s="278"/>
      <c r="R807" s="275"/>
      <c r="S807" s="278"/>
      <c r="T807" s="278"/>
      <c r="U807" s="278"/>
      <c r="V807" s="278"/>
      <c r="W807" s="278"/>
      <c r="X807" s="278"/>
      <c r="Y807" s="275"/>
      <c r="Z807" s="275"/>
      <c r="AA807" s="275"/>
      <c r="AB807" s="278"/>
      <c r="AC807" s="272"/>
      <c r="AD807" s="462"/>
      <c r="AE807" s="459"/>
      <c r="AF807" s="462"/>
      <c r="AG807" s="466"/>
      <c r="AH807" s="462"/>
    </row>
    <row r="808" spans="1:34" s="124" customFormat="1" ht="15" hidden="1" x14ac:dyDescent="0.25">
      <c r="A808" s="463"/>
      <c r="B808" s="473"/>
      <c r="C808" s="474"/>
      <c r="D808" s="469"/>
      <c r="E808" s="488"/>
      <c r="F808" s="255"/>
      <c r="G808" s="123"/>
      <c r="H808" s="123"/>
      <c r="I808" s="475"/>
      <c r="J808" s="475"/>
      <c r="K808" s="123"/>
      <c r="L808" s="123"/>
      <c r="M808" s="161">
        <f t="shared" si="68"/>
        <v>0</v>
      </c>
      <c r="N808" s="278"/>
      <c r="O808" s="278"/>
      <c r="P808" s="275"/>
      <c r="Q808" s="278"/>
      <c r="R808" s="275"/>
      <c r="S808" s="278"/>
      <c r="T808" s="278"/>
      <c r="U808" s="278"/>
      <c r="V808" s="278"/>
      <c r="W808" s="278"/>
      <c r="X808" s="278"/>
      <c r="Y808" s="275"/>
      <c r="Z808" s="275"/>
      <c r="AA808" s="275"/>
      <c r="AB808" s="278"/>
      <c r="AC808" s="272"/>
      <c r="AD808" s="462"/>
      <c r="AE808" s="459"/>
      <c r="AF808" s="462"/>
      <c r="AG808" s="466"/>
      <c r="AH808" s="462"/>
    </row>
    <row r="809" spans="1:34" s="124" customFormat="1" ht="15" hidden="1" x14ac:dyDescent="0.25">
      <c r="A809" s="463"/>
      <c r="B809" s="473"/>
      <c r="C809" s="474"/>
      <c r="D809" s="469"/>
      <c r="E809" s="488"/>
      <c r="F809" s="255"/>
      <c r="G809" s="123"/>
      <c r="H809" s="123"/>
      <c r="I809" s="475"/>
      <c r="J809" s="475"/>
      <c r="K809" s="123"/>
      <c r="L809" s="123"/>
      <c r="M809" s="161">
        <f t="shared" si="68"/>
        <v>0</v>
      </c>
      <c r="N809" s="278"/>
      <c r="O809" s="278"/>
      <c r="P809" s="275"/>
      <c r="Q809" s="278"/>
      <c r="R809" s="275"/>
      <c r="S809" s="278"/>
      <c r="T809" s="278"/>
      <c r="U809" s="278"/>
      <c r="V809" s="278"/>
      <c r="W809" s="278"/>
      <c r="X809" s="278"/>
      <c r="Y809" s="275"/>
      <c r="Z809" s="275"/>
      <c r="AA809" s="275"/>
      <c r="AB809" s="278"/>
      <c r="AC809" s="272"/>
      <c r="AD809" s="462"/>
      <c r="AE809" s="459"/>
      <c r="AF809" s="462"/>
      <c r="AG809" s="466"/>
      <c r="AH809" s="462"/>
    </row>
    <row r="810" spans="1:34" s="124" customFormat="1" ht="15" hidden="1" x14ac:dyDescent="0.25">
      <c r="A810" s="470"/>
      <c r="B810" s="489"/>
      <c r="C810" s="477"/>
      <c r="D810" s="469"/>
      <c r="E810" s="488"/>
      <c r="F810" s="255"/>
      <c r="G810" s="123"/>
      <c r="H810" s="123"/>
      <c r="I810" s="475"/>
      <c r="J810" s="475"/>
      <c r="K810" s="123"/>
      <c r="L810" s="123"/>
      <c r="M810" s="161">
        <f t="shared" si="68"/>
        <v>0</v>
      </c>
      <c r="N810" s="279"/>
      <c r="O810" s="279"/>
      <c r="P810" s="276"/>
      <c r="Q810" s="279"/>
      <c r="R810" s="276"/>
      <c r="S810" s="279"/>
      <c r="T810" s="279"/>
      <c r="U810" s="279"/>
      <c r="V810" s="279"/>
      <c r="W810" s="279"/>
      <c r="X810" s="279"/>
      <c r="Y810" s="276"/>
      <c r="Z810" s="276"/>
      <c r="AA810" s="276"/>
      <c r="AB810" s="279"/>
      <c r="AC810" s="273"/>
      <c r="AD810" s="462"/>
      <c r="AE810" s="459"/>
      <c r="AF810" s="462"/>
      <c r="AG810" s="466"/>
      <c r="AH810" s="462"/>
    </row>
    <row r="811" spans="1:34" s="124" customFormat="1" ht="15" hidden="1" x14ac:dyDescent="0.25">
      <c r="A811" s="452">
        <v>41</v>
      </c>
      <c r="B811" s="486"/>
      <c r="C811" s="487"/>
      <c r="D811" s="469"/>
      <c r="E811" s="488"/>
      <c r="F811" s="255"/>
      <c r="G811" s="123"/>
      <c r="H811" s="123"/>
      <c r="I811" s="475"/>
      <c r="J811" s="475"/>
      <c r="K811" s="123"/>
      <c r="L811" s="123"/>
      <c r="M811" s="161">
        <f t="shared" si="68"/>
        <v>0</v>
      </c>
      <c r="N811" s="277"/>
      <c r="O811" s="277"/>
      <c r="P811" s="274">
        <f>SUM(M811:M830)+N811+O811</f>
        <v>0</v>
      </c>
      <c r="Q811" s="277"/>
      <c r="R811" s="274">
        <f>'Mau B2'!L51</f>
        <v>0</v>
      </c>
      <c r="S811" s="277"/>
      <c r="T811" s="277"/>
      <c r="U811" s="277"/>
      <c r="V811" s="277"/>
      <c r="W811" s="277"/>
      <c r="X811" s="277"/>
      <c r="Y811" s="274">
        <f>ROUND((P811-T811),1)</f>
        <v>0</v>
      </c>
      <c r="Z811" s="274">
        <f>IF(OR(SUM(V811:V830)="",SUM(Q811:Q830)=""),0,ROUND(IF(SUM(U811:U830)=500,(SUM(Q811:Q830)-SUM(V811:V830))/3.2,IF(SUM(U811:U830)=600,(SUM(Q811:Q830)-SUM(V811:V830))/2.8,0)),1))</f>
        <v>0</v>
      </c>
      <c r="AA811" s="274">
        <f>IF(OR(SUM(X811:X830)="",SUM(R811:R830)=""),0,ROUND(IF(SUM(W811:W830)=360,(SUM(R811:R830)-SUM(X811:X830))/3.2,IF(SUM(W811:W830)=260,(SUM(R811:R830)-SUM(X811:X830))/2.8,0)),1))</f>
        <v>0</v>
      </c>
      <c r="AB811" s="277"/>
      <c r="AC811" s="271">
        <f>SUM(Y811:AA830)</f>
        <v>0</v>
      </c>
      <c r="AD811" s="462"/>
      <c r="AE811" s="459"/>
      <c r="AF811" s="462"/>
      <c r="AG811" s="466"/>
      <c r="AH811" s="462"/>
    </row>
    <row r="812" spans="1:34" s="124" customFormat="1" ht="15" hidden="1" x14ac:dyDescent="0.25">
      <c r="A812" s="463"/>
      <c r="B812" s="473"/>
      <c r="C812" s="474"/>
      <c r="D812" s="469"/>
      <c r="E812" s="488"/>
      <c r="F812" s="255"/>
      <c r="G812" s="123"/>
      <c r="H812" s="123"/>
      <c r="I812" s="475"/>
      <c r="J812" s="475"/>
      <c r="K812" s="123"/>
      <c r="L812" s="123"/>
      <c r="M812" s="161">
        <f t="shared" si="68"/>
        <v>0</v>
      </c>
      <c r="N812" s="278"/>
      <c r="O812" s="278"/>
      <c r="P812" s="275"/>
      <c r="Q812" s="278"/>
      <c r="R812" s="275"/>
      <c r="S812" s="278"/>
      <c r="T812" s="278"/>
      <c r="U812" s="278"/>
      <c r="V812" s="278"/>
      <c r="W812" s="278"/>
      <c r="X812" s="278"/>
      <c r="Y812" s="275"/>
      <c r="Z812" s="275"/>
      <c r="AA812" s="275"/>
      <c r="AB812" s="278"/>
      <c r="AC812" s="272"/>
      <c r="AD812" s="462"/>
      <c r="AE812" s="459"/>
      <c r="AF812" s="462"/>
      <c r="AG812" s="466"/>
      <c r="AH812" s="462"/>
    </row>
    <row r="813" spans="1:34" s="124" customFormat="1" ht="15" hidden="1" x14ac:dyDescent="0.25">
      <c r="A813" s="463"/>
      <c r="B813" s="473"/>
      <c r="C813" s="474"/>
      <c r="D813" s="469"/>
      <c r="E813" s="488"/>
      <c r="F813" s="255"/>
      <c r="G813" s="123"/>
      <c r="H813" s="123"/>
      <c r="I813" s="475"/>
      <c r="J813" s="475"/>
      <c r="K813" s="123"/>
      <c r="L813" s="123"/>
      <c r="M813" s="161">
        <f t="shared" si="68"/>
        <v>0</v>
      </c>
      <c r="N813" s="278"/>
      <c r="O813" s="278"/>
      <c r="P813" s="275"/>
      <c r="Q813" s="278"/>
      <c r="R813" s="275"/>
      <c r="S813" s="278"/>
      <c r="T813" s="278"/>
      <c r="U813" s="278"/>
      <c r="V813" s="278"/>
      <c r="W813" s="278"/>
      <c r="X813" s="278"/>
      <c r="Y813" s="275"/>
      <c r="Z813" s="275"/>
      <c r="AA813" s="275"/>
      <c r="AB813" s="278"/>
      <c r="AC813" s="272"/>
      <c r="AD813" s="462"/>
      <c r="AE813" s="459"/>
      <c r="AF813" s="462"/>
      <c r="AG813" s="466"/>
      <c r="AH813" s="462"/>
    </row>
    <row r="814" spans="1:34" s="124" customFormat="1" ht="15" hidden="1" x14ac:dyDescent="0.25">
      <c r="A814" s="463"/>
      <c r="B814" s="473"/>
      <c r="C814" s="474"/>
      <c r="D814" s="469"/>
      <c r="E814" s="488"/>
      <c r="F814" s="255"/>
      <c r="G814" s="123"/>
      <c r="H814" s="123"/>
      <c r="I814" s="475"/>
      <c r="J814" s="475"/>
      <c r="K814" s="123"/>
      <c r="L814" s="123"/>
      <c r="M814" s="161">
        <f t="shared" si="68"/>
        <v>0</v>
      </c>
      <c r="N814" s="278"/>
      <c r="O814" s="278"/>
      <c r="P814" s="275"/>
      <c r="Q814" s="278"/>
      <c r="R814" s="275"/>
      <c r="S814" s="278"/>
      <c r="T814" s="278"/>
      <c r="U814" s="278"/>
      <c r="V814" s="278"/>
      <c r="W814" s="278"/>
      <c r="X814" s="278"/>
      <c r="Y814" s="275"/>
      <c r="Z814" s="275"/>
      <c r="AA814" s="275"/>
      <c r="AB814" s="278"/>
      <c r="AC814" s="272"/>
      <c r="AD814" s="462"/>
      <c r="AE814" s="459"/>
      <c r="AF814" s="462"/>
      <c r="AG814" s="466"/>
      <c r="AH814" s="462"/>
    </row>
    <row r="815" spans="1:34" s="124" customFormat="1" ht="15" hidden="1" x14ac:dyDescent="0.25">
      <c r="A815" s="463"/>
      <c r="B815" s="473"/>
      <c r="C815" s="474"/>
      <c r="D815" s="469"/>
      <c r="E815" s="488"/>
      <c r="F815" s="255"/>
      <c r="G815" s="123"/>
      <c r="H815" s="123"/>
      <c r="I815" s="475"/>
      <c r="J815" s="475"/>
      <c r="K815" s="123"/>
      <c r="L815" s="123"/>
      <c r="M815" s="161">
        <f t="shared" si="68"/>
        <v>0</v>
      </c>
      <c r="N815" s="278"/>
      <c r="O815" s="278"/>
      <c r="P815" s="275"/>
      <c r="Q815" s="278"/>
      <c r="R815" s="275"/>
      <c r="S815" s="278"/>
      <c r="T815" s="278"/>
      <c r="U815" s="278"/>
      <c r="V815" s="278"/>
      <c r="W815" s="278"/>
      <c r="X815" s="278"/>
      <c r="Y815" s="275"/>
      <c r="Z815" s="275"/>
      <c r="AA815" s="275"/>
      <c r="AB815" s="278"/>
      <c r="AC815" s="272"/>
      <c r="AD815" s="462"/>
      <c r="AE815" s="459"/>
      <c r="AF815" s="462"/>
      <c r="AG815" s="466"/>
      <c r="AH815" s="462"/>
    </row>
    <row r="816" spans="1:34" s="124" customFormat="1" ht="15" hidden="1" x14ac:dyDescent="0.25">
      <c r="A816" s="463"/>
      <c r="B816" s="473"/>
      <c r="C816" s="474"/>
      <c r="D816" s="469"/>
      <c r="E816" s="488"/>
      <c r="F816" s="255"/>
      <c r="G816" s="123"/>
      <c r="H816" s="123"/>
      <c r="I816" s="475"/>
      <c r="J816" s="475"/>
      <c r="K816" s="123"/>
      <c r="L816" s="123"/>
      <c r="M816" s="161">
        <f t="shared" si="68"/>
        <v>0</v>
      </c>
      <c r="N816" s="278"/>
      <c r="O816" s="278"/>
      <c r="P816" s="275"/>
      <c r="Q816" s="278"/>
      <c r="R816" s="275"/>
      <c r="S816" s="278"/>
      <c r="T816" s="278"/>
      <c r="U816" s="278"/>
      <c r="V816" s="278"/>
      <c r="W816" s="278"/>
      <c r="X816" s="278"/>
      <c r="Y816" s="275"/>
      <c r="Z816" s="275"/>
      <c r="AA816" s="275"/>
      <c r="AB816" s="278"/>
      <c r="AC816" s="272"/>
      <c r="AD816" s="462"/>
      <c r="AE816" s="459"/>
      <c r="AF816" s="462"/>
      <c r="AG816" s="466"/>
      <c r="AH816" s="462"/>
    </row>
    <row r="817" spans="1:34" s="124" customFormat="1" ht="15" hidden="1" x14ac:dyDescent="0.25">
      <c r="A817" s="463"/>
      <c r="B817" s="473"/>
      <c r="C817" s="474"/>
      <c r="D817" s="469"/>
      <c r="E817" s="488"/>
      <c r="F817" s="255"/>
      <c r="G817" s="123"/>
      <c r="H817" s="123"/>
      <c r="I817" s="475"/>
      <c r="J817" s="475"/>
      <c r="K817" s="123"/>
      <c r="L817" s="123"/>
      <c r="M817" s="161">
        <f t="shared" si="68"/>
        <v>0</v>
      </c>
      <c r="N817" s="278"/>
      <c r="O817" s="278"/>
      <c r="P817" s="275"/>
      <c r="Q817" s="278"/>
      <c r="R817" s="275"/>
      <c r="S817" s="278"/>
      <c r="T817" s="278"/>
      <c r="U817" s="278"/>
      <c r="V817" s="278"/>
      <c r="W817" s="278"/>
      <c r="X817" s="278"/>
      <c r="Y817" s="275"/>
      <c r="Z817" s="275"/>
      <c r="AA817" s="275"/>
      <c r="AB817" s="278"/>
      <c r="AC817" s="272"/>
      <c r="AD817" s="462"/>
      <c r="AE817" s="459"/>
      <c r="AF817" s="462"/>
      <c r="AG817" s="466"/>
      <c r="AH817" s="462"/>
    </row>
    <row r="818" spans="1:34" s="124" customFormat="1" ht="15" hidden="1" x14ac:dyDescent="0.25">
      <c r="A818" s="463"/>
      <c r="B818" s="473"/>
      <c r="C818" s="474"/>
      <c r="D818" s="469"/>
      <c r="E818" s="488"/>
      <c r="F818" s="255"/>
      <c r="G818" s="123"/>
      <c r="H818" s="123"/>
      <c r="I818" s="475"/>
      <c r="J818" s="475"/>
      <c r="K818" s="123"/>
      <c r="L818" s="123"/>
      <c r="M818" s="161">
        <f t="shared" si="68"/>
        <v>0</v>
      </c>
      <c r="N818" s="278"/>
      <c r="O818" s="278"/>
      <c r="P818" s="275"/>
      <c r="Q818" s="278"/>
      <c r="R818" s="275"/>
      <c r="S818" s="278"/>
      <c r="T818" s="278"/>
      <c r="U818" s="278"/>
      <c r="V818" s="278"/>
      <c r="W818" s="278"/>
      <c r="X818" s="278"/>
      <c r="Y818" s="275"/>
      <c r="Z818" s="275"/>
      <c r="AA818" s="275"/>
      <c r="AB818" s="278"/>
      <c r="AC818" s="272"/>
      <c r="AD818" s="462"/>
      <c r="AE818" s="459"/>
      <c r="AF818" s="462"/>
      <c r="AG818" s="466"/>
      <c r="AH818" s="462"/>
    </row>
    <row r="819" spans="1:34" s="124" customFormat="1" ht="15" hidden="1" x14ac:dyDescent="0.25">
      <c r="A819" s="463"/>
      <c r="B819" s="473"/>
      <c r="C819" s="474"/>
      <c r="D819" s="469"/>
      <c r="E819" s="488"/>
      <c r="F819" s="255"/>
      <c r="G819" s="123"/>
      <c r="H819" s="123"/>
      <c r="I819" s="475"/>
      <c r="J819" s="475"/>
      <c r="K819" s="123"/>
      <c r="L819" s="123"/>
      <c r="M819" s="161">
        <f t="shared" si="68"/>
        <v>0</v>
      </c>
      <c r="N819" s="278"/>
      <c r="O819" s="278"/>
      <c r="P819" s="275"/>
      <c r="Q819" s="278"/>
      <c r="R819" s="275"/>
      <c r="S819" s="278"/>
      <c r="T819" s="278"/>
      <c r="U819" s="278"/>
      <c r="V819" s="278"/>
      <c r="W819" s="278"/>
      <c r="X819" s="278"/>
      <c r="Y819" s="275"/>
      <c r="Z819" s="275"/>
      <c r="AA819" s="275"/>
      <c r="AB819" s="278"/>
      <c r="AC819" s="272"/>
      <c r="AD819" s="462"/>
      <c r="AE819" s="459"/>
      <c r="AF819" s="462"/>
      <c r="AG819" s="466"/>
      <c r="AH819" s="462"/>
    </row>
    <row r="820" spans="1:34" s="124" customFormat="1" ht="15" hidden="1" x14ac:dyDescent="0.25">
      <c r="A820" s="463"/>
      <c r="B820" s="473"/>
      <c r="C820" s="474"/>
      <c r="D820" s="469"/>
      <c r="E820" s="488"/>
      <c r="F820" s="255"/>
      <c r="G820" s="123"/>
      <c r="H820" s="123"/>
      <c r="I820" s="475"/>
      <c r="J820" s="475"/>
      <c r="K820" s="123"/>
      <c r="L820" s="123"/>
      <c r="M820" s="161">
        <f t="shared" si="68"/>
        <v>0</v>
      </c>
      <c r="N820" s="278"/>
      <c r="O820" s="278"/>
      <c r="P820" s="275"/>
      <c r="Q820" s="278"/>
      <c r="R820" s="275"/>
      <c r="S820" s="278"/>
      <c r="T820" s="278"/>
      <c r="U820" s="278"/>
      <c r="V820" s="278"/>
      <c r="W820" s="278"/>
      <c r="X820" s="278"/>
      <c r="Y820" s="275"/>
      <c r="Z820" s="275"/>
      <c r="AA820" s="275"/>
      <c r="AB820" s="278"/>
      <c r="AC820" s="272"/>
      <c r="AD820" s="462"/>
      <c r="AE820" s="459"/>
      <c r="AF820" s="462"/>
      <c r="AG820" s="466"/>
      <c r="AH820" s="462"/>
    </row>
    <row r="821" spans="1:34" s="124" customFormat="1" ht="15" hidden="1" x14ac:dyDescent="0.25">
      <c r="A821" s="463"/>
      <c r="B821" s="473"/>
      <c r="C821" s="474"/>
      <c r="D821" s="469"/>
      <c r="E821" s="488"/>
      <c r="F821" s="255"/>
      <c r="G821" s="123"/>
      <c r="H821" s="123"/>
      <c r="I821" s="475"/>
      <c r="J821" s="475"/>
      <c r="K821" s="123"/>
      <c r="L821" s="123"/>
      <c r="M821" s="161">
        <f t="shared" si="68"/>
        <v>0</v>
      </c>
      <c r="N821" s="278"/>
      <c r="O821" s="278"/>
      <c r="P821" s="275"/>
      <c r="Q821" s="278"/>
      <c r="R821" s="275"/>
      <c r="S821" s="278"/>
      <c r="T821" s="278"/>
      <c r="U821" s="278"/>
      <c r="V821" s="278"/>
      <c r="W821" s="278"/>
      <c r="X821" s="278"/>
      <c r="Y821" s="275"/>
      <c r="Z821" s="275"/>
      <c r="AA821" s="275"/>
      <c r="AB821" s="278"/>
      <c r="AC821" s="272"/>
      <c r="AD821" s="462"/>
      <c r="AE821" s="459"/>
      <c r="AF821" s="462"/>
      <c r="AG821" s="466"/>
      <c r="AH821" s="462"/>
    </row>
    <row r="822" spans="1:34" s="124" customFormat="1" ht="15" hidden="1" x14ac:dyDescent="0.25">
      <c r="A822" s="463"/>
      <c r="B822" s="473"/>
      <c r="C822" s="474"/>
      <c r="D822" s="469"/>
      <c r="E822" s="488"/>
      <c r="F822" s="255"/>
      <c r="G822" s="123"/>
      <c r="H822" s="123"/>
      <c r="I822" s="475"/>
      <c r="J822" s="475"/>
      <c r="K822" s="123"/>
      <c r="L822" s="123"/>
      <c r="M822" s="161">
        <f t="shared" si="68"/>
        <v>0</v>
      </c>
      <c r="N822" s="278"/>
      <c r="O822" s="278"/>
      <c r="P822" s="275"/>
      <c r="Q822" s="278"/>
      <c r="R822" s="275"/>
      <c r="S822" s="278"/>
      <c r="T822" s="278"/>
      <c r="U822" s="278"/>
      <c r="V822" s="278"/>
      <c r="W822" s="278"/>
      <c r="X822" s="278"/>
      <c r="Y822" s="275"/>
      <c r="Z822" s="275"/>
      <c r="AA822" s="275"/>
      <c r="AB822" s="278"/>
      <c r="AC822" s="272"/>
      <c r="AD822" s="462"/>
      <c r="AE822" s="459"/>
      <c r="AF822" s="462"/>
      <c r="AG822" s="466"/>
      <c r="AH822" s="462"/>
    </row>
    <row r="823" spans="1:34" s="124" customFormat="1" ht="15" hidden="1" x14ac:dyDescent="0.25">
      <c r="A823" s="463"/>
      <c r="B823" s="473"/>
      <c r="C823" s="474"/>
      <c r="D823" s="469"/>
      <c r="E823" s="488"/>
      <c r="F823" s="255"/>
      <c r="G823" s="123"/>
      <c r="H823" s="123"/>
      <c r="I823" s="475"/>
      <c r="J823" s="475"/>
      <c r="K823" s="123"/>
      <c r="L823" s="123"/>
      <c r="M823" s="161">
        <f t="shared" si="68"/>
        <v>0</v>
      </c>
      <c r="N823" s="278"/>
      <c r="O823" s="278"/>
      <c r="P823" s="275"/>
      <c r="Q823" s="278"/>
      <c r="R823" s="275"/>
      <c r="S823" s="278"/>
      <c r="T823" s="278"/>
      <c r="U823" s="278"/>
      <c r="V823" s="278"/>
      <c r="W823" s="278"/>
      <c r="X823" s="278"/>
      <c r="Y823" s="275"/>
      <c r="Z823" s="275"/>
      <c r="AA823" s="275"/>
      <c r="AB823" s="278"/>
      <c r="AC823" s="272"/>
      <c r="AD823" s="462"/>
      <c r="AE823" s="459"/>
      <c r="AF823" s="462"/>
      <c r="AG823" s="466"/>
      <c r="AH823" s="462"/>
    </row>
    <row r="824" spans="1:34" s="124" customFormat="1" ht="15" hidden="1" x14ac:dyDescent="0.25">
      <c r="A824" s="463"/>
      <c r="B824" s="473"/>
      <c r="C824" s="474"/>
      <c r="D824" s="469"/>
      <c r="E824" s="488"/>
      <c r="F824" s="255"/>
      <c r="G824" s="123"/>
      <c r="H824" s="123"/>
      <c r="I824" s="475"/>
      <c r="J824" s="475"/>
      <c r="K824" s="123"/>
      <c r="L824" s="123"/>
      <c r="M824" s="161">
        <f t="shared" si="68"/>
        <v>0</v>
      </c>
      <c r="N824" s="278"/>
      <c r="O824" s="278"/>
      <c r="P824" s="275"/>
      <c r="Q824" s="278"/>
      <c r="R824" s="275"/>
      <c r="S824" s="278"/>
      <c r="T824" s="278"/>
      <c r="U824" s="278"/>
      <c r="V824" s="278"/>
      <c r="W824" s="278"/>
      <c r="X824" s="278"/>
      <c r="Y824" s="275"/>
      <c r="Z824" s="275"/>
      <c r="AA824" s="275"/>
      <c r="AB824" s="278"/>
      <c r="AC824" s="272"/>
      <c r="AD824" s="462"/>
      <c r="AE824" s="459"/>
      <c r="AF824" s="462"/>
      <c r="AG824" s="466"/>
      <c r="AH824" s="462"/>
    </row>
    <row r="825" spans="1:34" s="124" customFormat="1" ht="15" hidden="1" x14ac:dyDescent="0.25">
      <c r="A825" s="463"/>
      <c r="B825" s="473"/>
      <c r="C825" s="474"/>
      <c r="D825" s="469"/>
      <c r="E825" s="488"/>
      <c r="F825" s="255"/>
      <c r="G825" s="123"/>
      <c r="H825" s="123"/>
      <c r="I825" s="475"/>
      <c r="J825" s="475"/>
      <c r="K825" s="123"/>
      <c r="L825" s="123"/>
      <c r="M825" s="161">
        <f t="shared" si="68"/>
        <v>0</v>
      </c>
      <c r="N825" s="278"/>
      <c r="O825" s="278"/>
      <c r="P825" s="275"/>
      <c r="Q825" s="278"/>
      <c r="R825" s="275"/>
      <c r="S825" s="278"/>
      <c r="T825" s="278"/>
      <c r="U825" s="278"/>
      <c r="V825" s="278"/>
      <c r="W825" s="278"/>
      <c r="X825" s="278"/>
      <c r="Y825" s="275"/>
      <c r="Z825" s="275"/>
      <c r="AA825" s="275"/>
      <c r="AB825" s="278"/>
      <c r="AC825" s="272"/>
      <c r="AD825" s="462"/>
      <c r="AE825" s="459"/>
      <c r="AF825" s="462"/>
      <c r="AG825" s="466"/>
      <c r="AH825" s="462"/>
    </row>
    <row r="826" spans="1:34" s="124" customFormat="1" ht="15" hidden="1" x14ac:dyDescent="0.25">
      <c r="A826" s="463"/>
      <c r="B826" s="473"/>
      <c r="C826" s="474"/>
      <c r="D826" s="469"/>
      <c r="E826" s="488"/>
      <c r="F826" s="255"/>
      <c r="G826" s="123"/>
      <c r="H826" s="123"/>
      <c r="I826" s="475"/>
      <c r="J826" s="475"/>
      <c r="K826" s="123"/>
      <c r="L826" s="123"/>
      <c r="M826" s="161">
        <f t="shared" si="68"/>
        <v>0</v>
      </c>
      <c r="N826" s="278"/>
      <c r="O826" s="278"/>
      <c r="P826" s="275"/>
      <c r="Q826" s="278"/>
      <c r="R826" s="275"/>
      <c r="S826" s="278"/>
      <c r="T826" s="278"/>
      <c r="U826" s="278"/>
      <c r="V826" s="278"/>
      <c r="W826" s="278"/>
      <c r="X826" s="278"/>
      <c r="Y826" s="275"/>
      <c r="Z826" s="275"/>
      <c r="AA826" s="275"/>
      <c r="AB826" s="278"/>
      <c r="AC826" s="272"/>
      <c r="AD826" s="462"/>
      <c r="AE826" s="459"/>
      <c r="AF826" s="462"/>
      <c r="AG826" s="466"/>
      <c r="AH826" s="462"/>
    </row>
    <row r="827" spans="1:34" s="124" customFormat="1" ht="15" hidden="1" x14ac:dyDescent="0.25">
      <c r="A827" s="463"/>
      <c r="B827" s="473"/>
      <c r="C827" s="474"/>
      <c r="D827" s="469"/>
      <c r="E827" s="488"/>
      <c r="F827" s="255"/>
      <c r="G827" s="123"/>
      <c r="H827" s="123"/>
      <c r="I827" s="475"/>
      <c r="J827" s="475"/>
      <c r="K827" s="123"/>
      <c r="L827" s="123"/>
      <c r="M827" s="161">
        <f t="shared" si="68"/>
        <v>0</v>
      </c>
      <c r="N827" s="278"/>
      <c r="O827" s="278"/>
      <c r="P827" s="275"/>
      <c r="Q827" s="278"/>
      <c r="R827" s="275"/>
      <c r="S827" s="278"/>
      <c r="T827" s="278"/>
      <c r="U827" s="278"/>
      <c r="V827" s="278"/>
      <c r="W827" s="278"/>
      <c r="X827" s="278"/>
      <c r="Y827" s="275"/>
      <c r="Z827" s="275"/>
      <c r="AA827" s="275"/>
      <c r="AB827" s="278"/>
      <c r="AC827" s="272"/>
      <c r="AD827" s="462"/>
      <c r="AE827" s="459"/>
      <c r="AF827" s="462"/>
      <c r="AG827" s="466"/>
      <c r="AH827" s="462"/>
    </row>
    <row r="828" spans="1:34" s="124" customFormat="1" ht="15" hidden="1" x14ac:dyDescent="0.25">
      <c r="A828" s="463"/>
      <c r="B828" s="473"/>
      <c r="C828" s="474"/>
      <c r="D828" s="469"/>
      <c r="E828" s="488"/>
      <c r="F828" s="255"/>
      <c r="G828" s="123"/>
      <c r="H828" s="123"/>
      <c r="I828" s="475"/>
      <c r="J828" s="475"/>
      <c r="K828" s="123"/>
      <c r="L828" s="123"/>
      <c r="M828" s="161">
        <f t="shared" si="68"/>
        <v>0</v>
      </c>
      <c r="N828" s="278"/>
      <c r="O828" s="278"/>
      <c r="P828" s="275"/>
      <c r="Q828" s="278"/>
      <c r="R828" s="275"/>
      <c r="S828" s="278"/>
      <c r="T828" s="278"/>
      <c r="U828" s="278"/>
      <c r="V828" s="278"/>
      <c r="W828" s="278"/>
      <c r="X828" s="278"/>
      <c r="Y828" s="275"/>
      <c r="Z828" s="275"/>
      <c r="AA828" s="275"/>
      <c r="AB828" s="278"/>
      <c r="AC828" s="272"/>
      <c r="AD828" s="462"/>
      <c r="AE828" s="459"/>
      <c r="AF828" s="462"/>
      <c r="AG828" s="466"/>
      <c r="AH828" s="462"/>
    </row>
    <row r="829" spans="1:34" s="124" customFormat="1" ht="15" hidden="1" x14ac:dyDescent="0.25">
      <c r="A829" s="463"/>
      <c r="B829" s="473"/>
      <c r="C829" s="474"/>
      <c r="D829" s="469"/>
      <c r="E829" s="488"/>
      <c r="F829" s="255"/>
      <c r="G829" s="123"/>
      <c r="H829" s="123"/>
      <c r="I829" s="475"/>
      <c r="J829" s="475"/>
      <c r="K829" s="123"/>
      <c r="L829" s="123"/>
      <c r="M829" s="161">
        <f t="shared" si="68"/>
        <v>0</v>
      </c>
      <c r="N829" s="278"/>
      <c r="O829" s="278"/>
      <c r="P829" s="275"/>
      <c r="Q829" s="278"/>
      <c r="R829" s="275"/>
      <c r="S829" s="278"/>
      <c r="T829" s="278"/>
      <c r="U829" s="278"/>
      <c r="V829" s="278"/>
      <c r="W829" s="278"/>
      <c r="X829" s="278"/>
      <c r="Y829" s="275"/>
      <c r="Z829" s="275"/>
      <c r="AA829" s="275"/>
      <c r="AB829" s="278"/>
      <c r="AC829" s="272"/>
      <c r="AD829" s="462"/>
      <c r="AE829" s="459"/>
      <c r="AF829" s="462"/>
      <c r="AG829" s="466"/>
      <c r="AH829" s="462"/>
    </row>
    <row r="830" spans="1:34" s="124" customFormat="1" ht="18" hidden="1" customHeight="1" x14ac:dyDescent="0.25">
      <c r="A830" s="470"/>
      <c r="B830" s="489"/>
      <c r="C830" s="477"/>
      <c r="D830" s="469"/>
      <c r="E830" s="488"/>
      <c r="F830" s="255"/>
      <c r="G830" s="123"/>
      <c r="H830" s="123"/>
      <c r="I830" s="475"/>
      <c r="J830" s="475"/>
      <c r="K830" s="123"/>
      <c r="L830" s="123"/>
      <c r="M830" s="161">
        <f t="shared" si="68"/>
        <v>0</v>
      </c>
      <c r="N830" s="279"/>
      <c r="O830" s="279"/>
      <c r="P830" s="276"/>
      <c r="Q830" s="279"/>
      <c r="R830" s="276"/>
      <c r="S830" s="279"/>
      <c r="T830" s="279"/>
      <c r="U830" s="279"/>
      <c r="V830" s="279"/>
      <c r="W830" s="279"/>
      <c r="X830" s="279"/>
      <c r="Y830" s="276"/>
      <c r="Z830" s="276"/>
      <c r="AA830" s="276"/>
      <c r="AB830" s="279"/>
      <c r="AC830" s="273"/>
      <c r="AD830" s="462"/>
      <c r="AE830" s="459"/>
      <c r="AF830" s="462"/>
      <c r="AG830" s="466"/>
      <c r="AH830" s="462"/>
    </row>
    <row r="831" spans="1:34" s="24" customFormat="1" ht="24" customHeight="1" x14ac:dyDescent="0.3">
      <c r="A831" s="490" t="s">
        <v>27</v>
      </c>
      <c r="B831" s="491"/>
      <c r="C831" s="491"/>
      <c r="D831" s="491"/>
      <c r="E831" s="491"/>
      <c r="F831" s="492"/>
      <c r="G831" s="162">
        <f>SUM(G11:G830)</f>
        <v>5061</v>
      </c>
      <c r="H831" s="162">
        <f>SUM(H11:H830)</f>
        <v>8394</v>
      </c>
      <c r="I831" s="536"/>
      <c r="J831" s="536"/>
      <c r="K831" s="158"/>
      <c r="L831" s="158"/>
      <c r="M831" s="162">
        <f t="shared" ref="M831:AC831" si="69">SUM(M11:M830)</f>
        <v>11912.999999999985</v>
      </c>
      <c r="N831" s="162">
        <f t="shared" si="69"/>
        <v>1363.5</v>
      </c>
      <c r="O831" s="162">
        <f t="shared" si="69"/>
        <v>28.2</v>
      </c>
      <c r="P831" s="162">
        <f t="shared" si="69"/>
        <v>13304.700000000003</v>
      </c>
      <c r="Q831" s="162">
        <f t="shared" si="69"/>
        <v>0</v>
      </c>
      <c r="R831" s="162">
        <f t="shared" si="69"/>
        <v>0</v>
      </c>
      <c r="S831" s="162">
        <f t="shared" si="69"/>
        <v>9180</v>
      </c>
      <c r="T831" s="162">
        <f t="shared" si="69"/>
        <v>9499.5</v>
      </c>
      <c r="U831" s="162">
        <f t="shared" si="69"/>
        <v>16500</v>
      </c>
      <c r="V831" s="162">
        <f t="shared" si="69"/>
        <v>16500</v>
      </c>
      <c r="W831" s="162">
        <f t="shared" si="69"/>
        <v>11880</v>
      </c>
      <c r="X831" s="162">
        <f t="shared" si="69"/>
        <v>11880</v>
      </c>
      <c r="Y831" s="162">
        <f t="shared" si="69"/>
        <v>3805.2</v>
      </c>
      <c r="Z831" s="162">
        <f t="shared" si="69"/>
        <v>-5157.9000000000033</v>
      </c>
      <c r="AA831" s="162">
        <f t="shared" si="69"/>
        <v>-3712.5</v>
      </c>
      <c r="AB831" s="162">
        <f t="shared" si="69"/>
        <v>0</v>
      </c>
      <c r="AC831" s="162">
        <f t="shared" si="69"/>
        <v>-5065.2000000000016</v>
      </c>
      <c r="AD831" s="497"/>
      <c r="AE831" s="537"/>
      <c r="AF831" s="493"/>
      <c r="AG831" s="494"/>
      <c r="AH831" s="497"/>
    </row>
    <row r="832" spans="1:34" ht="24.75" customHeight="1" x14ac:dyDescent="0.3">
      <c r="A832" s="495"/>
      <c r="B832" s="496" t="s">
        <v>147</v>
      </c>
      <c r="C832" s="495"/>
      <c r="D832" s="495"/>
      <c r="E832" s="495"/>
      <c r="F832" s="497"/>
      <c r="G832" s="538"/>
      <c r="H832" s="538"/>
      <c r="I832" s="539"/>
      <c r="J832" s="539"/>
      <c r="K832" s="498" t="s">
        <v>141</v>
      </c>
      <c r="L832" s="499"/>
      <c r="M832" s="499"/>
      <c r="N832" s="499"/>
      <c r="O832" s="499"/>
      <c r="P832" s="500" t="s">
        <v>142</v>
      </c>
      <c r="Q832" s="538"/>
      <c r="R832" s="538"/>
      <c r="S832" s="538"/>
      <c r="T832" s="500"/>
      <c r="U832" s="500"/>
      <c r="V832" s="500" t="s">
        <v>143</v>
      </c>
      <c r="W832" s="500"/>
      <c r="X832" s="538"/>
      <c r="Y832" s="499"/>
      <c r="Z832" s="500"/>
      <c r="AA832" s="499"/>
      <c r="AB832" s="499"/>
      <c r="AC832" s="495"/>
      <c r="AD832" s="497"/>
      <c r="AE832" s="497"/>
      <c r="AF832" s="493"/>
      <c r="AG832" s="494"/>
      <c r="AH832" s="497"/>
    </row>
    <row r="833" spans="1:34" ht="21" customHeight="1" x14ac:dyDescent="0.3">
      <c r="A833" s="495"/>
      <c r="B833" s="498" t="s">
        <v>144</v>
      </c>
      <c r="C833" s="495"/>
      <c r="D833" s="495"/>
      <c r="E833" s="495"/>
      <c r="F833" s="495"/>
      <c r="G833" s="499"/>
      <c r="H833" s="499"/>
      <c r="I833" s="540"/>
      <c r="J833" s="540"/>
      <c r="K833" s="499" t="s">
        <v>221</v>
      </c>
      <c r="L833" s="499"/>
      <c r="M833" s="499"/>
      <c r="N833" s="499"/>
      <c r="O833" s="499"/>
      <c r="P833" s="499"/>
      <c r="Q833" s="499"/>
      <c r="R833" s="499"/>
      <c r="S833" s="499"/>
      <c r="T833" s="500"/>
      <c r="U833" s="500"/>
      <c r="V833" s="499" t="s">
        <v>220</v>
      </c>
      <c r="W833" s="499"/>
      <c r="X833" s="499"/>
      <c r="Y833" s="499"/>
      <c r="Z833" s="499"/>
      <c r="AA833" s="500"/>
      <c r="AB833" s="500"/>
      <c r="AC833" s="495"/>
      <c r="AD833" s="497"/>
      <c r="AE833" s="497"/>
      <c r="AF833" s="493"/>
      <c r="AG833" s="494"/>
      <c r="AH833" s="497"/>
    </row>
    <row r="834" spans="1:34" ht="21" customHeight="1" x14ac:dyDescent="0.3">
      <c r="A834" s="495"/>
      <c r="B834" s="498" t="s">
        <v>171</v>
      </c>
      <c r="C834" s="495"/>
      <c r="D834" s="495"/>
      <c r="E834" s="495"/>
      <c r="F834" s="495"/>
      <c r="G834" s="499"/>
      <c r="H834" s="499"/>
      <c r="I834" s="540"/>
      <c r="J834" s="540"/>
      <c r="K834" s="499"/>
      <c r="L834" s="499"/>
      <c r="M834" s="499"/>
      <c r="N834" s="499"/>
      <c r="O834" s="499"/>
      <c r="P834" s="499"/>
      <c r="Q834" s="499"/>
      <c r="R834" s="499"/>
      <c r="S834" s="499"/>
      <c r="T834" s="500"/>
      <c r="U834" s="500"/>
      <c r="V834" s="499"/>
      <c r="W834" s="499"/>
      <c r="X834" s="499"/>
      <c r="Y834" s="499"/>
      <c r="Z834" s="499"/>
      <c r="AA834" s="500"/>
      <c r="AB834" s="500"/>
      <c r="AC834" s="495"/>
      <c r="AD834" s="497"/>
      <c r="AE834" s="497"/>
      <c r="AF834" s="493"/>
      <c r="AG834" s="494"/>
      <c r="AH834" s="497"/>
    </row>
    <row r="835" spans="1:34" ht="21" customHeight="1" x14ac:dyDescent="0.3">
      <c r="A835" s="495"/>
      <c r="B835" s="501" t="s">
        <v>170</v>
      </c>
      <c r="C835" s="495"/>
      <c r="D835" s="495"/>
      <c r="E835" s="495"/>
      <c r="F835" s="495"/>
      <c r="G835" s="499"/>
      <c r="H835" s="499"/>
      <c r="I835" s="540"/>
      <c r="J835" s="540"/>
      <c r="K835" s="499"/>
      <c r="L835" s="499"/>
      <c r="M835" s="499"/>
      <c r="N835" s="499"/>
      <c r="O835" s="499"/>
      <c r="P835" s="499"/>
      <c r="Q835" s="499"/>
      <c r="R835" s="499"/>
      <c r="S835" s="499"/>
      <c r="T835" s="500"/>
      <c r="U835" s="500"/>
      <c r="V835" s="499"/>
      <c r="W835" s="499"/>
      <c r="X835" s="499"/>
      <c r="Y835" s="499"/>
      <c r="Z835" s="499"/>
      <c r="AA835" s="500"/>
      <c r="AB835" s="500"/>
      <c r="AC835" s="495"/>
      <c r="AD835" s="497"/>
      <c r="AE835" s="497"/>
      <c r="AF835" s="493"/>
      <c r="AG835" s="494"/>
      <c r="AH835" s="497"/>
    </row>
    <row r="836" spans="1:34" ht="7.5" customHeight="1" x14ac:dyDescent="0.3">
      <c r="A836" s="495"/>
      <c r="B836" s="502"/>
      <c r="C836" s="502"/>
      <c r="D836" s="502"/>
      <c r="E836" s="502"/>
      <c r="F836" s="502"/>
      <c r="G836" s="503"/>
      <c r="H836" s="503"/>
      <c r="I836" s="541"/>
      <c r="J836" s="541"/>
      <c r="K836" s="503"/>
      <c r="L836" s="503"/>
      <c r="M836" s="503"/>
      <c r="N836" s="499"/>
      <c r="O836" s="499"/>
      <c r="P836" s="132"/>
      <c r="Q836" s="132"/>
      <c r="R836" s="132"/>
      <c r="S836" s="132"/>
      <c r="T836" s="499"/>
      <c r="U836" s="499"/>
      <c r="V836" s="499"/>
      <c r="W836" s="499"/>
      <c r="X836" s="499"/>
      <c r="Y836" s="499"/>
      <c r="Z836" s="499"/>
      <c r="AA836" s="499"/>
      <c r="AB836" s="499"/>
      <c r="AC836" s="495"/>
      <c r="AD836" s="497"/>
      <c r="AE836" s="497"/>
      <c r="AF836" s="493"/>
      <c r="AG836" s="494"/>
      <c r="AH836" s="497"/>
    </row>
    <row r="837" spans="1:34" ht="18.75" customHeight="1" x14ac:dyDescent="0.3">
      <c r="A837" s="495"/>
      <c r="B837" s="502"/>
      <c r="C837" s="502"/>
      <c r="D837" s="502"/>
      <c r="E837" s="502"/>
      <c r="F837" s="502"/>
      <c r="G837" s="503"/>
      <c r="H837" s="503"/>
      <c r="I837" s="541"/>
      <c r="J837" s="541"/>
      <c r="K837" s="503"/>
      <c r="L837" s="503"/>
      <c r="M837" s="503"/>
      <c r="N837" s="499"/>
      <c r="O837" s="499"/>
      <c r="P837" s="132"/>
      <c r="Q837" s="132"/>
      <c r="R837" s="132"/>
      <c r="S837" s="132"/>
      <c r="T837" s="499"/>
      <c r="U837" s="499"/>
      <c r="V837" s="504"/>
      <c r="W837" s="504"/>
      <c r="X837" s="499"/>
      <c r="Y837" s="505" t="s">
        <v>145</v>
      </c>
      <c r="Z837" s="538"/>
      <c r="AA837" s="538"/>
      <c r="AB837" s="538"/>
      <c r="AC837" s="497"/>
      <c r="AD837" s="497"/>
      <c r="AE837" s="497"/>
      <c r="AF837" s="493"/>
      <c r="AG837" s="494"/>
      <c r="AH837" s="497"/>
    </row>
    <row r="838" spans="1:34" x14ac:dyDescent="0.3">
      <c r="A838" s="497"/>
      <c r="B838" s="506"/>
      <c r="C838" s="497"/>
      <c r="D838" s="506" t="s">
        <v>161</v>
      </c>
      <c r="E838" s="507"/>
      <c r="F838" s="507"/>
      <c r="G838" s="499"/>
      <c r="H838" s="538"/>
      <c r="I838" s="539"/>
      <c r="J838" s="539"/>
      <c r="K838" s="508"/>
      <c r="L838" s="499"/>
      <c r="M838" s="506" t="s">
        <v>162</v>
      </c>
      <c r="N838" s="508"/>
      <c r="O838" s="508"/>
      <c r="P838" s="538"/>
      <c r="Q838" s="538"/>
      <c r="R838" s="538"/>
      <c r="S838" s="538"/>
      <c r="T838" s="508"/>
      <c r="U838" s="508"/>
      <c r="V838" s="499"/>
      <c r="W838" s="499"/>
      <c r="X838" s="499"/>
      <c r="Y838" s="509" t="s">
        <v>15</v>
      </c>
      <c r="Z838" s="538"/>
      <c r="AA838" s="538"/>
      <c r="AB838" s="538"/>
      <c r="AC838" s="497"/>
      <c r="AD838" s="497"/>
      <c r="AE838" s="497"/>
      <c r="AF838" s="493"/>
      <c r="AG838" s="494"/>
      <c r="AH838" s="497"/>
    </row>
    <row r="839" spans="1:34" x14ac:dyDescent="0.3">
      <c r="A839" s="497"/>
      <c r="B839" s="497"/>
      <c r="C839" s="497"/>
      <c r="D839" s="497"/>
      <c r="E839" s="497"/>
      <c r="F839" s="497"/>
      <c r="G839" s="538"/>
      <c r="H839" s="538"/>
      <c r="I839" s="539"/>
      <c r="J839" s="539"/>
      <c r="K839" s="538"/>
      <c r="L839" s="538"/>
      <c r="M839" s="538"/>
      <c r="N839" s="538"/>
      <c r="O839" s="538"/>
      <c r="P839" s="538"/>
      <c r="Q839" s="538"/>
      <c r="R839" s="538"/>
      <c r="S839" s="538"/>
      <c r="T839" s="538"/>
      <c r="U839" s="538"/>
      <c r="V839" s="538"/>
      <c r="W839" s="538"/>
      <c r="X839" s="538"/>
      <c r="Y839" s="538"/>
      <c r="Z839" s="538"/>
      <c r="AA839" s="538"/>
      <c r="AB839" s="538"/>
      <c r="AC839" s="497"/>
      <c r="AD839" s="497"/>
      <c r="AE839" s="497"/>
      <c r="AF839" s="493"/>
      <c r="AG839" s="494"/>
      <c r="AH839" s="497"/>
    </row>
    <row r="840" spans="1:34" x14ac:dyDescent="0.3">
      <c r="A840" s="497"/>
      <c r="B840" s="497"/>
      <c r="C840" s="497"/>
      <c r="D840" s="497"/>
      <c r="E840" s="497"/>
      <c r="F840" s="497"/>
      <c r="G840" s="538"/>
      <c r="H840" s="538"/>
      <c r="I840" s="539"/>
      <c r="J840" s="539"/>
      <c r="K840" s="538"/>
      <c r="L840" s="538"/>
      <c r="M840" s="538"/>
      <c r="N840" s="538"/>
      <c r="O840" s="538"/>
      <c r="P840" s="538"/>
      <c r="Q840" s="538"/>
      <c r="R840" s="538"/>
      <c r="S840" s="538"/>
      <c r="T840" s="538"/>
      <c r="U840" s="538"/>
      <c r="V840" s="510"/>
      <c r="W840" s="510"/>
      <c r="X840" s="510"/>
      <c r="Y840" s="538"/>
      <c r="Z840" s="538"/>
      <c r="AA840" s="538"/>
      <c r="AB840" s="538"/>
      <c r="AC840" s="497"/>
      <c r="AD840" s="497"/>
      <c r="AE840" s="497"/>
      <c r="AF840" s="493"/>
      <c r="AG840" s="494"/>
      <c r="AH840" s="497"/>
    </row>
    <row r="841" spans="1:34" x14ac:dyDescent="0.3">
      <c r="V841" s="113"/>
      <c r="W841" s="113"/>
      <c r="X841" s="113"/>
      <c r="AA841" s="137"/>
      <c r="AB841" s="137"/>
      <c r="AC841" s="26"/>
    </row>
  </sheetData>
  <sheetProtection password="89F5" sheet="1" formatCells="0" formatColumns="0" formatRows="0"/>
  <mergeCells count="691">
    <mergeCell ref="T31:T50"/>
    <mergeCell ref="V31:V50"/>
    <mergeCell ref="S71:S90"/>
    <mergeCell ref="U71:U90"/>
    <mergeCell ref="W71:W90"/>
    <mergeCell ref="S91:S110"/>
    <mergeCell ref="U91:U110"/>
    <mergeCell ref="W91:W110"/>
    <mergeCell ref="S111:S130"/>
    <mergeCell ref="U111:U130"/>
    <mergeCell ref="W111:W130"/>
    <mergeCell ref="Y11:Y30"/>
    <mergeCell ref="Z11:Z30"/>
    <mergeCell ref="AA11:AA30"/>
    <mergeCell ref="AC11:AC30"/>
    <mergeCell ref="AB11:AB30"/>
    <mergeCell ref="A4:AC4"/>
    <mergeCell ref="A5:AC5"/>
    <mergeCell ref="V2:AC2"/>
    <mergeCell ref="V3:AC3"/>
    <mergeCell ref="A2:E2"/>
    <mergeCell ref="A3:E3"/>
    <mergeCell ref="U7:U10"/>
    <mergeCell ref="W7:W10"/>
    <mergeCell ref="S11:S30"/>
    <mergeCell ref="U11:U30"/>
    <mergeCell ref="W11:W30"/>
    <mergeCell ref="V11:V30"/>
    <mergeCell ref="AC7:AC9"/>
    <mergeCell ref="N8:N9"/>
    <mergeCell ref="O8:O9"/>
    <mergeCell ref="AA7:AA9"/>
    <mergeCell ref="R8:R9"/>
    <mergeCell ref="Z7:Z9"/>
    <mergeCell ref="P8:P9"/>
    <mergeCell ref="AB7:AB9"/>
    <mergeCell ref="S7:S10"/>
    <mergeCell ref="A7:A9"/>
    <mergeCell ref="Y7:Y9"/>
    <mergeCell ref="B7:C9"/>
    <mergeCell ref="T7:T9"/>
    <mergeCell ref="V7:V9"/>
    <mergeCell ref="F7:F9"/>
    <mergeCell ref="X7:X9"/>
    <mergeCell ref="D7:D9"/>
    <mergeCell ref="N31:N50"/>
    <mergeCell ref="E7:E9"/>
    <mergeCell ref="G8:H8"/>
    <mergeCell ref="K8:L8"/>
    <mergeCell ref="G7:R7"/>
    <mergeCell ref="M8:M9"/>
    <mergeCell ref="I8:J8"/>
    <mergeCell ref="I9:I10"/>
    <mergeCell ref="J9:J10"/>
    <mergeCell ref="P11:P30"/>
    <mergeCell ref="N11:N30"/>
    <mergeCell ref="O11:O30"/>
    <mergeCell ref="Q11:Q30"/>
    <mergeCell ref="R11:R30"/>
    <mergeCell ref="Q8:Q9"/>
    <mergeCell ref="T11:T30"/>
    <mergeCell ref="X11:X30"/>
    <mergeCell ref="AB691:AB710"/>
    <mergeCell ref="AB711:AB730"/>
    <mergeCell ref="AB731:AB750"/>
    <mergeCell ref="AB751:AB770"/>
    <mergeCell ref="AB531:AB550"/>
    <mergeCell ref="AB551:AB570"/>
    <mergeCell ref="AB571:AB590"/>
    <mergeCell ref="AB591:AB610"/>
    <mergeCell ref="AB31:AB50"/>
    <mergeCell ref="Z51:Z70"/>
    <mergeCell ref="AA51:AA70"/>
    <mergeCell ref="Z91:Z110"/>
    <mergeCell ref="AA91:AA110"/>
    <mergeCell ref="Z131:Z150"/>
    <mergeCell ref="AA131:AA150"/>
    <mergeCell ref="Z171:Z190"/>
    <mergeCell ref="AA171:AA190"/>
    <mergeCell ref="Z211:Z230"/>
    <mergeCell ref="AA211:AA230"/>
    <mergeCell ref="Z251:Z270"/>
    <mergeCell ref="AA251:AA270"/>
    <mergeCell ref="Z291:Z310"/>
    <mergeCell ref="A831:F831"/>
    <mergeCell ref="AB771:AB790"/>
    <mergeCell ref="AB791:AB810"/>
    <mergeCell ref="AB811:AB830"/>
    <mergeCell ref="Y771:Y790"/>
    <mergeCell ref="Z771:Z790"/>
    <mergeCell ref="AA771:AA790"/>
    <mergeCell ref="N791:N810"/>
    <mergeCell ref="O791:O810"/>
    <mergeCell ref="Q791:Q810"/>
    <mergeCell ref="S771:S790"/>
    <mergeCell ref="U771:U790"/>
    <mergeCell ref="W771:W790"/>
    <mergeCell ref="S791:S810"/>
    <mergeCell ref="U791:U810"/>
    <mergeCell ref="W791:W810"/>
    <mergeCell ref="T791:T810"/>
    <mergeCell ref="V791:V810"/>
    <mergeCell ref="P811:P830"/>
    <mergeCell ref="R811:R830"/>
    <mergeCell ref="U811:U830"/>
    <mergeCell ref="W811:W830"/>
    <mergeCell ref="AC31:AC50"/>
    <mergeCell ref="N51:N70"/>
    <mergeCell ref="O51:O70"/>
    <mergeCell ref="P51:P70"/>
    <mergeCell ref="Q51:Q70"/>
    <mergeCell ref="R51:R70"/>
    <mergeCell ref="T51:T70"/>
    <mergeCell ref="V51:V70"/>
    <mergeCell ref="X51:X70"/>
    <mergeCell ref="Y51:Y70"/>
    <mergeCell ref="X31:X50"/>
    <mergeCell ref="Y31:Y50"/>
    <mergeCell ref="Z31:Z50"/>
    <mergeCell ref="AA31:AA50"/>
    <mergeCell ref="O31:O50"/>
    <mergeCell ref="P31:P50"/>
    <mergeCell ref="Q31:Q50"/>
    <mergeCell ref="R31:R50"/>
    <mergeCell ref="S31:S50"/>
    <mergeCell ref="U31:U50"/>
    <mergeCell ref="W31:W50"/>
    <mergeCell ref="S51:S70"/>
    <mergeCell ref="U51:U70"/>
    <mergeCell ref="W51:W70"/>
    <mergeCell ref="AC51:AC70"/>
    <mergeCell ref="N71:N90"/>
    <mergeCell ref="O71:O90"/>
    <mergeCell ref="P71:P90"/>
    <mergeCell ref="Q71:Q90"/>
    <mergeCell ref="R71:R90"/>
    <mergeCell ref="T71:T90"/>
    <mergeCell ref="V71:V90"/>
    <mergeCell ref="AB51:AB70"/>
    <mergeCell ref="AB71:AB90"/>
    <mergeCell ref="AC71:AC90"/>
    <mergeCell ref="X71:X90"/>
    <mergeCell ref="Y71:Y90"/>
    <mergeCell ref="Z71:Z90"/>
    <mergeCell ref="AA71:AA90"/>
    <mergeCell ref="AC91:AC110"/>
    <mergeCell ref="N111:N130"/>
    <mergeCell ref="O111:O130"/>
    <mergeCell ref="P111:P130"/>
    <mergeCell ref="Q111:Q130"/>
    <mergeCell ref="R111:R130"/>
    <mergeCell ref="T111:T130"/>
    <mergeCell ref="V111:V130"/>
    <mergeCell ref="AB91:AB110"/>
    <mergeCell ref="AB111:AB130"/>
    <mergeCell ref="AC111:AC130"/>
    <mergeCell ref="X111:X130"/>
    <mergeCell ref="Y111:Y130"/>
    <mergeCell ref="Z111:Z130"/>
    <mergeCell ref="AA111:AA130"/>
    <mergeCell ref="N91:N110"/>
    <mergeCell ref="O91:O110"/>
    <mergeCell ref="P91:P110"/>
    <mergeCell ref="Q91:Q110"/>
    <mergeCell ref="R91:R110"/>
    <mergeCell ref="T91:T110"/>
    <mergeCell ref="V91:V110"/>
    <mergeCell ref="X91:X110"/>
    <mergeCell ref="Y91:Y110"/>
    <mergeCell ref="N131:N150"/>
    <mergeCell ref="O131:O150"/>
    <mergeCell ref="P131:P150"/>
    <mergeCell ref="Q131:Q150"/>
    <mergeCell ref="R131:R150"/>
    <mergeCell ref="T131:T150"/>
    <mergeCell ref="V131:V150"/>
    <mergeCell ref="X131:X150"/>
    <mergeCell ref="Y131:Y150"/>
    <mergeCell ref="S131:S150"/>
    <mergeCell ref="U131:U150"/>
    <mergeCell ref="W131:W150"/>
    <mergeCell ref="V171:V190"/>
    <mergeCell ref="X171:X190"/>
    <mergeCell ref="Y171:Y190"/>
    <mergeCell ref="S171:S190"/>
    <mergeCell ref="U171:U190"/>
    <mergeCell ref="W171:W190"/>
    <mergeCell ref="AC131:AC150"/>
    <mergeCell ref="N151:N170"/>
    <mergeCell ref="O151:O170"/>
    <mergeCell ref="P151:P170"/>
    <mergeCell ref="Q151:Q170"/>
    <mergeCell ref="R151:R170"/>
    <mergeCell ref="T151:T170"/>
    <mergeCell ref="V151:V170"/>
    <mergeCell ref="AB131:AB150"/>
    <mergeCell ref="AB151:AB170"/>
    <mergeCell ref="S151:S170"/>
    <mergeCell ref="U151:U170"/>
    <mergeCell ref="W151:W170"/>
    <mergeCell ref="AC151:AC170"/>
    <mergeCell ref="X151:X170"/>
    <mergeCell ref="Y151:Y170"/>
    <mergeCell ref="Z151:Z170"/>
    <mergeCell ref="AA151:AA170"/>
    <mergeCell ref="AC171:AC190"/>
    <mergeCell ref="N191:N210"/>
    <mergeCell ref="O191:O210"/>
    <mergeCell ref="P191:P210"/>
    <mergeCell ref="Q191:Q210"/>
    <mergeCell ref="R191:R210"/>
    <mergeCell ref="T191:T210"/>
    <mergeCell ref="V191:V210"/>
    <mergeCell ref="AB171:AB190"/>
    <mergeCell ref="AB191:AB210"/>
    <mergeCell ref="S191:S210"/>
    <mergeCell ref="U191:U210"/>
    <mergeCell ref="W191:W210"/>
    <mergeCell ref="AC191:AC210"/>
    <mergeCell ref="X191:X210"/>
    <mergeCell ref="Y191:Y210"/>
    <mergeCell ref="Z191:Z210"/>
    <mergeCell ref="AA191:AA210"/>
    <mergeCell ref="N171:N190"/>
    <mergeCell ref="O171:O190"/>
    <mergeCell ref="P171:P190"/>
    <mergeCell ref="Q171:Q190"/>
    <mergeCell ref="R171:R190"/>
    <mergeCell ref="T171:T190"/>
    <mergeCell ref="N211:N230"/>
    <mergeCell ref="O211:O230"/>
    <mergeCell ref="P211:P230"/>
    <mergeCell ref="Q211:Q230"/>
    <mergeCell ref="R211:R230"/>
    <mergeCell ref="T211:T230"/>
    <mergeCell ref="V211:V230"/>
    <mergeCell ref="X211:X230"/>
    <mergeCell ref="Y211:Y230"/>
    <mergeCell ref="S211:S230"/>
    <mergeCell ref="U211:U230"/>
    <mergeCell ref="W211:W230"/>
    <mergeCell ref="V251:V270"/>
    <mergeCell ref="X251:X270"/>
    <mergeCell ref="Y251:Y270"/>
    <mergeCell ref="S251:S270"/>
    <mergeCell ref="U251:U270"/>
    <mergeCell ref="W251:W270"/>
    <mergeCell ref="AC211:AC230"/>
    <mergeCell ref="N231:N250"/>
    <mergeCell ref="O231:O250"/>
    <mergeCell ref="P231:P250"/>
    <mergeCell ref="Q231:Q250"/>
    <mergeCell ref="R231:R250"/>
    <mergeCell ref="T231:T250"/>
    <mergeCell ref="V231:V250"/>
    <mergeCell ref="AB211:AB230"/>
    <mergeCell ref="AB231:AB250"/>
    <mergeCell ref="S231:S250"/>
    <mergeCell ref="U231:U250"/>
    <mergeCell ref="W231:W250"/>
    <mergeCell ref="AC231:AC250"/>
    <mergeCell ref="X231:X250"/>
    <mergeCell ref="Y231:Y250"/>
    <mergeCell ref="Z231:Z250"/>
    <mergeCell ref="AA231:AA250"/>
    <mergeCell ref="AC251:AC270"/>
    <mergeCell ref="N271:N290"/>
    <mergeCell ref="O271:O290"/>
    <mergeCell ref="P271:P290"/>
    <mergeCell ref="Q271:Q290"/>
    <mergeCell ref="R271:R290"/>
    <mergeCell ref="T271:T290"/>
    <mergeCell ref="V271:V290"/>
    <mergeCell ref="AB251:AB270"/>
    <mergeCell ref="AB271:AB290"/>
    <mergeCell ref="S271:S290"/>
    <mergeCell ref="U271:U290"/>
    <mergeCell ref="W271:W290"/>
    <mergeCell ref="AC271:AC290"/>
    <mergeCell ref="X271:X290"/>
    <mergeCell ref="Y271:Y290"/>
    <mergeCell ref="Z271:Z290"/>
    <mergeCell ref="AA271:AA290"/>
    <mergeCell ref="N251:N270"/>
    <mergeCell ref="O251:O270"/>
    <mergeCell ref="P251:P270"/>
    <mergeCell ref="Q251:Q270"/>
    <mergeCell ref="R251:R270"/>
    <mergeCell ref="T251:T270"/>
    <mergeCell ref="AC291:AC310"/>
    <mergeCell ref="N311:N330"/>
    <mergeCell ref="O311:O330"/>
    <mergeCell ref="P311:P330"/>
    <mergeCell ref="Q311:Q330"/>
    <mergeCell ref="R311:R330"/>
    <mergeCell ref="T311:T330"/>
    <mergeCell ref="V311:V330"/>
    <mergeCell ref="AB291:AB310"/>
    <mergeCell ref="AB311:AB330"/>
    <mergeCell ref="S311:S330"/>
    <mergeCell ref="U311:U330"/>
    <mergeCell ref="W311:W330"/>
    <mergeCell ref="AC311:AC330"/>
    <mergeCell ref="X311:X330"/>
    <mergeCell ref="Y311:Y330"/>
    <mergeCell ref="Z311:Z330"/>
    <mergeCell ref="AA311:AA330"/>
    <mergeCell ref="N291:N310"/>
    <mergeCell ref="O291:O310"/>
    <mergeCell ref="P291:P310"/>
    <mergeCell ref="Q291:Q310"/>
    <mergeCell ref="R291:R310"/>
    <mergeCell ref="T291:T310"/>
    <mergeCell ref="V331:V350"/>
    <mergeCell ref="X331:X350"/>
    <mergeCell ref="Y331:Y350"/>
    <mergeCell ref="S331:S350"/>
    <mergeCell ref="U331:U350"/>
    <mergeCell ref="W331:W350"/>
    <mergeCell ref="AA291:AA310"/>
    <mergeCell ref="V291:V310"/>
    <mergeCell ref="X291:X310"/>
    <mergeCell ref="Y291:Y310"/>
    <mergeCell ref="S291:S310"/>
    <mergeCell ref="U291:U310"/>
    <mergeCell ref="W291:W310"/>
    <mergeCell ref="Z331:Z350"/>
    <mergeCell ref="AA331:AA350"/>
    <mergeCell ref="AC331:AC350"/>
    <mergeCell ref="N351:N370"/>
    <mergeCell ref="O351:O370"/>
    <mergeCell ref="P351:P370"/>
    <mergeCell ref="Q351:Q370"/>
    <mergeCell ref="R351:R370"/>
    <mergeCell ref="T351:T370"/>
    <mergeCell ref="V351:V370"/>
    <mergeCell ref="AB331:AB350"/>
    <mergeCell ref="AB351:AB370"/>
    <mergeCell ref="S351:S370"/>
    <mergeCell ref="U351:U370"/>
    <mergeCell ref="W351:W370"/>
    <mergeCell ref="AC351:AC370"/>
    <mergeCell ref="X351:X370"/>
    <mergeCell ref="Y351:Y370"/>
    <mergeCell ref="Z351:Z370"/>
    <mergeCell ref="AA351:AA370"/>
    <mergeCell ref="N331:N350"/>
    <mergeCell ref="O331:O350"/>
    <mergeCell ref="P331:P350"/>
    <mergeCell ref="R331:R350"/>
    <mergeCell ref="Q331:Q350"/>
    <mergeCell ref="T331:T350"/>
    <mergeCell ref="AA371:AA390"/>
    <mergeCell ref="AC371:AC390"/>
    <mergeCell ref="N391:N410"/>
    <mergeCell ref="O391:O410"/>
    <mergeCell ref="P391:P410"/>
    <mergeCell ref="Q391:Q410"/>
    <mergeCell ref="R391:R410"/>
    <mergeCell ref="T391:T410"/>
    <mergeCell ref="V391:V410"/>
    <mergeCell ref="AB371:AB390"/>
    <mergeCell ref="AB391:AB410"/>
    <mergeCell ref="S391:S410"/>
    <mergeCell ref="U391:U410"/>
    <mergeCell ref="W391:W410"/>
    <mergeCell ref="AC391:AC410"/>
    <mergeCell ref="X391:X410"/>
    <mergeCell ref="Y391:Y410"/>
    <mergeCell ref="Z391:Z410"/>
    <mergeCell ref="AA391:AA410"/>
    <mergeCell ref="N371:N390"/>
    <mergeCell ref="O371:O390"/>
    <mergeCell ref="P371:P390"/>
    <mergeCell ref="Q371:Q390"/>
    <mergeCell ref="R371:R390"/>
    <mergeCell ref="T411:T430"/>
    <mergeCell ref="V411:V430"/>
    <mergeCell ref="X411:X430"/>
    <mergeCell ref="Y411:Y430"/>
    <mergeCell ref="S411:S430"/>
    <mergeCell ref="U411:U430"/>
    <mergeCell ref="W411:W430"/>
    <mergeCell ref="Z371:Z390"/>
    <mergeCell ref="T371:T390"/>
    <mergeCell ref="V371:V390"/>
    <mergeCell ref="X371:X390"/>
    <mergeCell ref="Y371:Y390"/>
    <mergeCell ref="S371:S390"/>
    <mergeCell ref="U371:U390"/>
    <mergeCell ref="W371:W390"/>
    <mergeCell ref="Z411:Z430"/>
    <mergeCell ref="AA411:AA430"/>
    <mergeCell ref="AC411:AC430"/>
    <mergeCell ref="N431:N450"/>
    <mergeCell ref="O431:O450"/>
    <mergeCell ref="P431:P450"/>
    <mergeCell ref="Q431:Q450"/>
    <mergeCell ref="R431:R450"/>
    <mergeCell ref="T431:T450"/>
    <mergeCell ref="V431:V450"/>
    <mergeCell ref="AB411:AB430"/>
    <mergeCell ref="AB431:AB450"/>
    <mergeCell ref="S431:S450"/>
    <mergeCell ref="U431:U450"/>
    <mergeCell ref="W431:W450"/>
    <mergeCell ref="AC431:AC450"/>
    <mergeCell ref="X431:X450"/>
    <mergeCell ref="Y431:Y450"/>
    <mergeCell ref="Z431:Z450"/>
    <mergeCell ref="AA431:AA450"/>
    <mergeCell ref="N411:N430"/>
    <mergeCell ref="O411:O430"/>
    <mergeCell ref="P411:P430"/>
    <mergeCell ref="Q411:Q430"/>
    <mergeCell ref="R411:R430"/>
    <mergeCell ref="AA451:AA470"/>
    <mergeCell ref="AC451:AC470"/>
    <mergeCell ref="N471:N490"/>
    <mergeCell ref="O471:O490"/>
    <mergeCell ref="P471:P490"/>
    <mergeCell ref="Q471:Q490"/>
    <mergeCell ref="R471:R490"/>
    <mergeCell ref="T471:T490"/>
    <mergeCell ref="V471:V490"/>
    <mergeCell ref="AB451:AB470"/>
    <mergeCell ref="AB471:AB490"/>
    <mergeCell ref="S471:S490"/>
    <mergeCell ref="U471:U490"/>
    <mergeCell ref="W471:W490"/>
    <mergeCell ref="AC471:AC490"/>
    <mergeCell ref="X471:X490"/>
    <mergeCell ref="Y471:Y490"/>
    <mergeCell ref="Z471:Z490"/>
    <mergeCell ref="AA471:AA490"/>
    <mergeCell ref="N451:N470"/>
    <mergeCell ref="O451:O470"/>
    <mergeCell ref="P451:P470"/>
    <mergeCell ref="Q451:Q470"/>
    <mergeCell ref="R451:R470"/>
    <mergeCell ref="T491:T510"/>
    <mergeCell ref="V491:V510"/>
    <mergeCell ref="X491:X510"/>
    <mergeCell ref="Y491:Y510"/>
    <mergeCell ref="S491:S510"/>
    <mergeCell ref="U491:U510"/>
    <mergeCell ref="W491:W510"/>
    <mergeCell ref="Z451:Z470"/>
    <mergeCell ref="T451:T470"/>
    <mergeCell ref="V451:V470"/>
    <mergeCell ref="X451:X470"/>
    <mergeCell ref="Y451:Y470"/>
    <mergeCell ref="S451:S470"/>
    <mergeCell ref="U451:U470"/>
    <mergeCell ref="W451:W470"/>
    <mergeCell ref="Z491:Z510"/>
    <mergeCell ref="AA491:AA510"/>
    <mergeCell ref="AC491:AC510"/>
    <mergeCell ref="N511:N530"/>
    <mergeCell ref="O511:O530"/>
    <mergeCell ref="P511:P530"/>
    <mergeCell ref="Q511:Q530"/>
    <mergeCell ref="R511:R530"/>
    <mergeCell ref="T511:T530"/>
    <mergeCell ref="V511:V530"/>
    <mergeCell ref="AB491:AB510"/>
    <mergeCell ref="AB511:AB530"/>
    <mergeCell ref="S511:S530"/>
    <mergeCell ref="U511:U530"/>
    <mergeCell ref="W511:W530"/>
    <mergeCell ref="AC511:AC530"/>
    <mergeCell ref="X511:X530"/>
    <mergeCell ref="Y511:Y530"/>
    <mergeCell ref="Z511:Z530"/>
    <mergeCell ref="AA511:AA530"/>
    <mergeCell ref="N491:N510"/>
    <mergeCell ref="O491:O510"/>
    <mergeCell ref="P491:P510"/>
    <mergeCell ref="Q491:Q510"/>
    <mergeCell ref="R491:R510"/>
    <mergeCell ref="AA551:AA570"/>
    <mergeCell ref="N531:N550"/>
    <mergeCell ref="O531:O550"/>
    <mergeCell ref="P531:P550"/>
    <mergeCell ref="Q531:Q550"/>
    <mergeCell ref="R531:R550"/>
    <mergeCell ref="T531:T550"/>
    <mergeCell ref="V531:V550"/>
    <mergeCell ref="X531:X550"/>
    <mergeCell ref="Y531:Y550"/>
    <mergeCell ref="W531:W550"/>
    <mergeCell ref="X571:X590"/>
    <mergeCell ref="Y571:Y590"/>
    <mergeCell ref="S571:S590"/>
    <mergeCell ref="U571:U590"/>
    <mergeCell ref="W571:W590"/>
    <mergeCell ref="Z531:Z550"/>
    <mergeCell ref="AA531:AA550"/>
    <mergeCell ref="AC531:AC550"/>
    <mergeCell ref="N551:N570"/>
    <mergeCell ref="O551:O570"/>
    <mergeCell ref="P551:P570"/>
    <mergeCell ref="Q551:Q570"/>
    <mergeCell ref="R551:R570"/>
    <mergeCell ref="T551:T570"/>
    <mergeCell ref="V551:V570"/>
    <mergeCell ref="S531:S550"/>
    <mergeCell ref="U531:U550"/>
    <mergeCell ref="S551:S570"/>
    <mergeCell ref="U551:U570"/>
    <mergeCell ref="W551:W570"/>
    <mergeCell ref="AC551:AC570"/>
    <mergeCell ref="X551:X570"/>
    <mergeCell ref="Y551:Y570"/>
    <mergeCell ref="Z551:Z570"/>
    <mergeCell ref="X591:X610"/>
    <mergeCell ref="Y591:Y610"/>
    <mergeCell ref="Z591:Z610"/>
    <mergeCell ref="AA591:AA610"/>
    <mergeCell ref="Z571:Z590"/>
    <mergeCell ref="AA571:AA590"/>
    <mergeCell ref="AC571:AC590"/>
    <mergeCell ref="N591:N610"/>
    <mergeCell ref="O591:O610"/>
    <mergeCell ref="P591:P610"/>
    <mergeCell ref="Q591:Q610"/>
    <mergeCell ref="R591:R610"/>
    <mergeCell ref="T591:T610"/>
    <mergeCell ref="V591:V610"/>
    <mergeCell ref="S591:S610"/>
    <mergeCell ref="U591:U610"/>
    <mergeCell ref="W591:W610"/>
    <mergeCell ref="N571:N590"/>
    <mergeCell ref="O571:O590"/>
    <mergeCell ref="P571:P590"/>
    <mergeCell ref="Q571:Q590"/>
    <mergeCell ref="R571:R590"/>
    <mergeCell ref="T571:T590"/>
    <mergeCell ref="V571:V590"/>
    <mergeCell ref="N611:N630"/>
    <mergeCell ref="O611:O630"/>
    <mergeCell ref="P611:P630"/>
    <mergeCell ref="Q611:Q630"/>
    <mergeCell ref="R611:R630"/>
    <mergeCell ref="T611:T630"/>
    <mergeCell ref="V611:V630"/>
    <mergeCell ref="X611:X630"/>
    <mergeCell ref="Y611:Y630"/>
    <mergeCell ref="S611:S630"/>
    <mergeCell ref="U611:U630"/>
    <mergeCell ref="W611:W630"/>
    <mergeCell ref="Z611:Z630"/>
    <mergeCell ref="AA611:AA630"/>
    <mergeCell ref="AC611:AC630"/>
    <mergeCell ref="AC631:AC650"/>
    <mergeCell ref="Z631:Z650"/>
    <mergeCell ref="AA631:AA650"/>
    <mergeCell ref="AB611:AB630"/>
    <mergeCell ref="AB631:AB650"/>
    <mergeCell ref="AC591:AC610"/>
    <mergeCell ref="X631:X650"/>
    <mergeCell ref="S631:S650"/>
    <mergeCell ref="U631:U650"/>
    <mergeCell ref="W631:W650"/>
    <mergeCell ref="Y631:Y650"/>
    <mergeCell ref="N631:N650"/>
    <mergeCell ref="O631:O650"/>
    <mergeCell ref="P631:P650"/>
    <mergeCell ref="Q631:Q650"/>
    <mergeCell ref="R631:R650"/>
    <mergeCell ref="V631:V650"/>
    <mergeCell ref="T631:T650"/>
    <mergeCell ref="AC671:AC690"/>
    <mergeCell ref="Y671:Y690"/>
    <mergeCell ref="Z671:Z690"/>
    <mergeCell ref="AA671:AA690"/>
    <mergeCell ref="AC651:AC670"/>
    <mergeCell ref="AB651:AB670"/>
    <mergeCell ref="AB671:AB690"/>
    <mergeCell ref="Y651:Y670"/>
    <mergeCell ref="Z651:Z670"/>
    <mergeCell ref="N671:N690"/>
    <mergeCell ref="O671:O690"/>
    <mergeCell ref="Q671:Q690"/>
    <mergeCell ref="T671:T690"/>
    <mergeCell ref="S671:S690"/>
    <mergeCell ref="AA651:AA670"/>
    <mergeCell ref="X651:X670"/>
    <mergeCell ref="R651:R670"/>
    <mergeCell ref="S651:S670"/>
    <mergeCell ref="U651:U670"/>
    <mergeCell ref="T651:T670"/>
    <mergeCell ref="V651:V670"/>
    <mergeCell ref="N651:N670"/>
    <mergeCell ref="O651:O670"/>
    <mergeCell ref="P651:P670"/>
    <mergeCell ref="Q651:Q670"/>
    <mergeCell ref="W651:W670"/>
    <mergeCell ref="P691:P710"/>
    <mergeCell ref="R691:R710"/>
    <mergeCell ref="Y691:Y710"/>
    <mergeCell ref="V671:V690"/>
    <mergeCell ref="X671:X690"/>
    <mergeCell ref="P671:P690"/>
    <mergeCell ref="R671:R690"/>
    <mergeCell ref="U671:U690"/>
    <mergeCell ref="W671:W690"/>
    <mergeCell ref="S691:S710"/>
    <mergeCell ref="U691:U710"/>
    <mergeCell ref="W691:W710"/>
    <mergeCell ref="R711:R730"/>
    <mergeCell ref="Y711:Y730"/>
    <mergeCell ref="Z711:Z730"/>
    <mergeCell ref="AA711:AA730"/>
    <mergeCell ref="Z691:Z710"/>
    <mergeCell ref="AA691:AA710"/>
    <mergeCell ref="W711:W730"/>
    <mergeCell ref="AC711:AC730"/>
    <mergeCell ref="N711:N730"/>
    <mergeCell ref="O711:O730"/>
    <mergeCell ref="Q711:Q730"/>
    <mergeCell ref="T711:T730"/>
    <mergeCell ref="V711:V730"/>
    <mergeCell ref="X711:X730"/>
    <mergeCell ref="P711:P730"/>
    <mergeCell ref="S711:S730"/>
    <mergeCell ref="U711:U730"/>
    <mergeCell ref="AC691:AC710"/>
    <mergeCell ref="N691:N710"/>
    <mergeCell ref="O691:O710"/>
    <mergeCell ref="Q691:Q710"/>
    <mergeCell ref="T691:T710"/>
    <mergeCell ref="V691:V710"/>
    <mergeCell ref="X691:X710"/>
    <mergeCell ref="AC731:AC750"/>
    <mergeCell ref="N731:N750"/>
    <mergeCell ref="O731:O750"/>
    <mergeCell ref="Q731:Q750"/>
    <mergeCell ref="T731:T750"/>
    <mergeCell ref="V731:V750"/>
    <mergeCell ref="X731:X750"/>
    <mergeCell ref="P731:P750"/>
    <mergeCell ref="R731:R750"/>
    <mergeCell ref="Y731:Y750"/>
    <mergeCell ref="Z731:Z750"/>
    <mergeCell ref="AA731:AA750"/>
    <mergeCell ref="S731:S750"/>
    <mergeCell ref="U731:U750"/>
    <mergeCell ref="W731:W750"/>
    <mergeCell ref="AC751:AC770"/>
    <mergeCell ref="N751:N770"/>
    <mergeCell ref="O751:O770"/>
    <mergeCell ref="Q751:Q770"/>
    <mergeCell ref="T751:T770"/>
    <mergeCell ref="V751:V770"/>
    <mergeCell ref="X751:X770"/>
    <mergeCell ref="P751:P770"/>
    <mergeCell ref="S751:S770"/>
    <mergeCell ref="U751:U770"/>
    <mergeCell ref="R751:R770"/>
    <mergeCell ref="Y751:Y770"/>
    <mergeCell ref="Z751:Z770"/>
    <mergeCell ref="AA751:AA770"/>
    <mergeCell ref="W751:W770"/>
    <mergeCell ref="AC771:AC790"/>
    <mergeCell ref="AC791:AC810"/>
    <mergeCell ref="N771:N790"/>
    <mergeCell ref="O771:O790"/>
    <mergeCell ref="Q771:Q790"/>
    <mergeCell ref="T771:T790"/>
    <mergeCell ref="V771:V790"/>
    <mergeCell ref="X771:X790"/>
    <mergeCell ref="P771:P790"/>
    <mergeCell ref="R771:R790"/>
    <mergeCell ref="AA791:AA810"/>
    <mergeCell ref="AC811:AC830"/>
    <mergeCell ref="Y811:Y830"/>
    <mergeCell ref="Z811:Z830"/>
    <mergeCell ref="AA811:AA830"/>
    <mergeCell ref="X791:X810"/>
    <mergeCell ref="Y791:Y810"/>
    <mergeCell ref="Z791:Z810"/>
    <mergeCell ref="N811:N830"/>
    <mergeCell ref="O811:O830"/>
    <mergeCell ref="Q811:Q830"/>
    <mergeCell ref="T811:T830"/>
    <mergeCell ref="S811:S830"/>
    <mergeCell ref="P791:P810"/>
    <mergeCell ref="R791:R810"/>
    <mergeCell ref="V811:V830"/>
    <mergeCell ref="X811:X830"/>
  </mergeCells>
  <phoneticPr fontId="0" type="noConversion"/>
  <printOptions horizontalCentered="1"/>
  <pageMargins left="0" right="0" top="0.19" bottom="0.18" header="0" footer="0"/>
  <pageSetup paperSize="8" scale="140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opLeftCell="A40" zoomScaleNormal="55" workbookViewId="0">
      <selection activeCell="N50" sqref="N50"/>
    </sheetView>
    <sheetView workbookViewId="1"/>
  </sheetViews>
  <sheetFormatPr defaultRowHeight="17.25" x14ac:dyDescent="0.3"/>
  <cols>
    <col min="1" max="1" width="3.625" style="17" customWidth="1"/>
    <col min="2" max="2" width="17" style="17" customWidth="1"/>
    <col min="3" max="3" width="8.375" style="17" customWidth="1"/>
    <col min="4" max="4" width="10" style="110" customWidth="1"/>
    <col min="5" max="5" width="7.75" style="110" customWidth="1"/>
    <col min="6" max="6" width="8.125" style="110" customWidth="1"/>
    <col min="7" max="7" width="9.375" style="110" customWidth="1"/>
    <col min="8" max="8" width="9.875" style="110" customWidth="1"/>
    <col min="9" max="9" width="11.875" style="110" customWidth="1"/>
    <col min="10" max="10" width="9.75" style="110" customWidth="1"/>
    <col min="11" max="11" width="10.375" style="110" customWidth="1"/>
    <col min="12" max="12" width="10.875" style="110" customWidth="1"/>
    <col min="13" max="13" width="10.25" style="110" customWidth="1"/>
    <col min="14" max="14" width="10.125" style="110" customWidth="1"/>
    <col min="15" max="15" width="10.625" style="110" customWidth="1"/>
    <col min="16" max="16" width="14.5" style="17" customWidth="1"/>
    <col min="17" max="17" width="9.875" style="110" customWidth="1"/>
    <col min="18" max="18" width="14.375" style="17" customWidth="1"/>
    <col min="19" max="16384" width="9" style="17"/>
  </cols>
  <sheetData>
    <row r="1" spans="1:18" x14ac:dyDescent="0.3">
      <c r="Q1" s="48" t="s">
        <v>169</v>
      </c>
    </row>
    <row r="2" spans="1:18" ht="25.5" customHeight="1" x14ac:dyDescent="0.3">
      <c r="A2" s="293" t="s">
        <v>148</v>
      </c>
      <c r="B2" s="293"/>
      <c r="C2" s="293"/>
      <c r="D2" s="293"/>
      <c r="E2" s="293"/>
      <c r="F2" s="109"/>
      <c r="K2" s="291" t="s">
        <v>12</v>
      </c>
      <c r="L2" s="291"/>
      <c r="M2" s="291"/>
      <c r="N2" s="291"/>
      <c r="O2" s="291"/>
      <c r="P2" s="291"/>
      <c r="Q2" s="291"/>
    </row>
    <row r="3" spans="1:18" ht="32.25" customHeight="1" x14ac:dyDescent="0.3">
      <c r="A3" s="294" t="s">
        <v>149</v>
      </c>
      <c r="B3" s="294"/>
      <c r="C3" s="294"/>
      <c r="D3" s="294"/>
      <c r="E3" s="294"/>
      <c r="F3" s="112"/>
      <c r="K3" s="292" t="s">
        <v>13</v>
      </c>
      <c r="L3" s="292"/>
      <c r="M3" s="292"/>
      <c r="N3" s="292"/>
      <c r="O3" s="292"/>
      <c r="P3" s="292"/>
      <c r="Q3" s="292"/>
    </row>
    <row r="4" spans="1:18" s="19" customFormat="1" ht="38.25" customHeight="1" x14ac:dyDescent="0.4">
      <c r="A4" s="290" t="s">
        <v>159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s="20" customFormat="1" ht="29.25" customHeight="1" x14ac:dyDescent="0.3">
      <c r="A5" s="290" t="s">
        <v>146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18" s="21" customFormat="1" ht="9.75" customHeight="1" x14ac:dyDescent="0.35">
      <c r="D6" s="114"/>
      <c r="E6" s="115"/>
      <c r="F6" s="116"/>
      <c r="G6" s="116"/>
      <c r="H6" s="116"/>
      <c r="I6" s="116"/>
      <c r="J6" s="117"/>
      <c r="K6" s="116"/>
      <c r="L6" s="116"/>
      <c r="M6" s="116"/>
      <c r="N6" s="116"/>
      <c r="O6" s="116"/>
      <c r="Q6" s="116"/>
    </row>
    <row r="7" spans="1:18" s="21" customFormat="1" ht="18" customHeight="1" x14ac:dyDescent="0.3">
      <c r="A7" s="299" t="s">
        <v>0</v>
      </c>
      <c r="B7" s="300" t="s">
        <v>26</v>
      </c>
      <c r="C7" s="300"/>
      <c r="D7" s="282" t="s">
        <v>100</v>
      </c>
      <c r="E7" s="282"/>
      <c r="F7" s="282"/>
      <c r="G7" s="282"/>
      <c r="H7" s="282"/>
      <c r="I7" s="283"/>
      <c r="J7" s="284" t="s">
        <v>118</v>
      </c>
      <c r="K7" s="302" t="s">
        <v>119</v>
      </c>
      <c r="L7" s="286" t="s">
        <v>120</v>
      </c>
      <c r="M7" s="286" t="s">
        <v>121</v>
      </c>
      <c r="N7" s="286" t="s">
        <v>122</v>
      </c>
      <c r="O7" s="286" t="s">
        <v>123</v>
      </c>
      <c r="P7" s="295" t="s">
        <v>125</v>
      </c>
      <c r="Q7" s="286" t="s">
        <v>124</v>
      </c>
      <c r="R7" s="286" t="s">
        <v>150</v>
      </c>
    </row>
    <row r="8" spans="1:18" s="21" customFormat="1" ht="27.75" customHeight="1" x14ac:dyDescent="0.3">
      <c r="A8" s="299"/>
      <c r="B8" s="300"/>
      <c r="C8" s="300"/>
      <c r="D8" s="289" t="s">
        <v>128</v>
      </c>
      <c r="E8" s="289" t="s">
        <v>101</v>
      </c>
      <c r="F8" s="289" t="s">
        <v>102</v>
      </c>
      <c r="G8" s="289" t="s">
        <v>129</v>
      </c>
      <c r="H8" s="289" t="s">
        <v>130</v>
      </c>
      <c r="I8" s="289" t="s">
        <v>131</v>
      </c>
      <c r="J8" s="289"/>
      <c r="K8" s="303"/>
      <c r="L8" s="287"/>
      <c r="M8" s="287"/>
      <c r="N8" s="287"/>
      <c r="O8" s="287"/>
      <c r="P8" s="296"/>
      <c r="Q8" s="287"/>
      <c r="R8" s="287"/>
    </row>
    <row r="9" spans="1:18" s="21" customFormat="1" ht="75" customHeight="1" x14ac:dyDescent="0.3">
      <c r="A9" s="299"/>
      <c r="B9" s="300"/>
      <c r="C9" s="300"/>
      <c r="D9" s="285"/>
      <c r="E9" s="285"/>
      <c r="F9" s="285"/>
      <c r="G9" s="285"/>
      <c r="H9" s="285"/>
      <c r="I9" s="285"/>
      <c r="J9" s="289"/>
      <c r="K9" s="304"/>
      <c r="L9" s="298"/>
      <c r="M9" s="298"/>
      <c r="N9" s="298"/>
      <c r="O9" s="298"/>
      <c r="P9" s="297"/>
      <c r="Q9" s="288"/>
      <c r="R9" s="288"/>
    </row>
    <row r="10" spans="1:18" s="122" customFormat="1" ht="14.25" customHeight="1" x14ac:dyDescent="0.3">
      <c r="A10" s="22" t="s">
        <v>1</v>
      </c>
      <c r="B10" s="305" t="s">
        <v>2</v>
      </c>
      <c r="C10" s="306"/>
      <c r="D10" s="22" t="s">
        <v>3</v>
      </c>
      <c r="E10" s="22" t="s">
        <v>4</v>
      </c>
      <c r="F10" s="23" t="s">
        <v>5</v>
      </c>
      <c r="G10" s="23" t="s">
        <v>6</v>
      </c>
      <c r="H10" s="120" t="s">
        <v>7</v>
      </c>
      <c r="I10" s="120" t="s">
        <v>8</v>
      </c>
      <c r="J10" s="23" t="s">
        <v>9</v>
      </c>
      <c r="K10" s="119" t="s">
        <v>10</v>
      </c>
      <c r="L10" s="22" t="s">
        <v>11</v>
      </c>
      <c r="M10" s="22" t="s">
        <v>97</v>
      </c>
      <c r="N10" s="23" t="s">
        <v>98</v>
      </c>
      <c r="O10" s="23" t="s">
        <v>99</v>
      </c>
      <c r="P10" s="23" t="s">
        <v>132</v>
      </c>
      <c r="Q10" s="120" t="s">
        <v>133</v>
      </c>
      <c r="R10" s="120" t="s">
        <v>134</v>
      </c>
    </row>
    <row r="11" spans="1:18" s="124" customFormat="1" ht="18" customHeight="1" x14ac:dyDescent="0.2">
      <c r="A11" s="125">
        <v>1</v>
      </c>
      <c r="B11" s="215" t="str">
        <f>IF('Mau A1'!B11="","",'Mau A1'!B11)</f>
        <v>Hồ Thị</v>
      </c>
      <c r="C11" s="216" t="str">
        <f>IF('Mau A1'!C11="","",'Mau A1'!C11)</f>
        <v xml:space="preserve">Anh </v>
      </c>
      <c r="D11" s="213">
        <f>SUM('Mau A1'!M11:M30)</f>
        <v>49.5</v>
      </c>
      <c r="E11" s="153">
        <f>SUM('Mau A1'!N11:N30)</f>
        <v>0</v>
      </c>
      <c r="F11" s="153">
        <f>SUM('Mau A1'!O11:O30)</f>
        <v>0</v>
      </c>
      <c r="G11" s="153">
        <f>SUM('Mau A1'!P11:P30)</f>
        <v>49.5</v>
      </c>
      <c r="H11" s="153">
        <f>SUM('Mau A1'!Q11:Q30)</f>
        <v>0</v>
      </c>
      <c r="I11" s="153">
        <f>SUM('Mau A1'!R11:R30)</f>
        <v>0</v>
      </c>
      <c r="J11" s="153">
        <f>SUM('Mau A1'!T11:T30)</f>
        <v>270</v>
      </c>
      <c r="K11" s="153">
        <f>SUM('Mau A1'!V11:V30)</f>
        <v>500</v>
      </c>
      <c r="L11" s="153">
        <f>SUM('Mau A1'!X11:X30)</f>
        <v>360</v>
      </c>
      <c r="M11" s="153">
        <f>SUM('Mau A1'!Y11:Y30)</f>
        <v>-220.5</v>
      </c>
      <c r="N11" s="153">
        <f>SUM('Mau A1'!Z11:Z30)</f>
        <v>-156.30000000000001</v>
      </c>
      <c r="O11" s="153">
        <f>SUM('Mau A1'!AA11:AA30)</f>
        <v>-112.5</v>
      </c>
      <c r="P11" s="163">
        <f>SUM('Mau A1'!AC11:AC30)</f>
        <v>-489.3</v>
      </c>
      <c r="Q11" s="153">
        <f>SUM('Mau A1'!AB11:AB30)</f>
        <v>0</v>
      </c>
      <c r="R11" s="212">
        <f>P11+Q11</f>
        <v>-489.3</v>
      </c>
    </row>
    <row r="12" spans="1:18" s="124" customFormat="1" ht="18" customHeight="1" x14ac:dyDescent="0.2">
      <c r="A12" s="125">
        <v>2</v>
      </c>
      <c r="B12" s="166" t="str">
        <f>IF('Mau A1'!B31="","",'Mau A1'!B31)</f>
        <v>Ngô Hoàng</v>
      </c>
      <c r="C12" s="167" t="str">
        <f>IF('Mau A1'!C31="","",'Mau A1'!C31)</f>
        <v xml:space="preserve">Anh </v>
      </c>
      <c r="D12" s="214">
        <f>SUM('Mau A1'!M31:M50)</f>
        <v>379.1</v>
      </c>
      <c r="E12" s="170">
        <f>SUM('Mau A1'!N31:N50)</f>
        <v>54</v>
      </c>
      <c r="F12" s="159">
        <f>SUM('Mau A1'!O31:O50)</f>
        <v>0</v>
      </c>
      <c r="G12" s="159">
        <f>SUM('Mau A1'!P31:P50)</f>
        <v>433.1</v>
      </c>
      <c r="H12" s="159">
        <f>SUM('Mau A1'!Q31:Q50)</f>
        <v>0</v>
      </c>
      <c r="I12" s="159">
        <f>SUM('Mau A1'!R31:R50)</f>
        <v>0</v>
      </c>
      <c r="J12" s="159">
        <f>SUM('Mau A1'!T31:T50)</f>
        <v>270</v>
      </c>
      <c r="K12" s="159">
        <f>SUM('Mau A1'!V31:V50)</f>
        <v>500</v>
      </c>
      <c r="L12" s="159">
        <f>SUM('Mau A1'!X31:X50)</f>
        <v>360</v>
      </c>
      <c r="M12" s="159">
        <f>SUM('Mau A1'!Y31:Y50)</f>
        <v>163.1</v>
      </c>
      <c r="N12" s="159">
        <f>SUM('Mau A1'!Z31:Z50)</f>
        <v>-156.30000000000001</v>
      </c>
      <c r="O12" s="159">
        <f>SUM('Mau A1'!AA31:AA50)</f>
        <v>-112.5</v>
      </c>
      <c r="P12" s="160">
        <f>SUM('Mau A1'!AC31:AC50)</f>
        <v>-105.70000000000002</v>
      </c>
      <c r="Q12" s="159">
        <f>SUM('Mau A1'!AB31:AB50)</f>
        <v>0</v>
      </c>
      <c r="R12" s="212">
        <f t="shared" ref="R12:R51" si="0">P12+Q12</f>
        <v>-105.70000000000002</v>
      </c>
    </row>
    <row r="13" spans="1:18" s="124" customFormat="1" ht="18" customHeight="1" x14ac:dyDescent="0.2">
      <c r="A13" s="125">
        <v>3</v>
      </c>
      <c r="B13" s="168" t="str">
        <f>IF('Mau A1'!B51="","",'Mau A1'!B51)</f>
        <v>Châu Văn</v>
      </c>
      <c r="C13" s="169" t="str">
        <f>IF('Mau A1'!C51="","",'Mau A1'!C51)</f>
        <v>Bảo</v>
      </c>
      <c r="D13" s="214">
        <f>SUM('Mau A1'!M51:M70)</f>
        <v>339</v>
      </c>
      <c r="E13" s="159">
        <f>SUM('Mau A1'!N51:N70)</f>
        <v>81</v>
      </c>
      <c r="F13" s="159">
        <f>SUM('Mau A1'!O51:O70)</f>
        <v>0</v>
      </c>
      <c r="G13" s="159">
        <f>SUM('Mau A1'!P51:P70)</f>
        <v>420</v>
      </c>
      <c r="H13" s="159">
        <f>SUM('Mau A1'!Q51:Q70)</f>
        <v>0</v>
      </c>
      <c r="I13" s="159">
        <f>SUM('Mau A1'!R51:R70)</f>
        <v>0</v>
      </c>
      <c r="J13" s="159">
        <f>SUM('Mau A1'!T51:T70)</f>
        <v>270</v>
      </c>
      <c r="K13" s="159">
        <f>SUM('Mau A1'!V51:V70)</f>
        <v>500</v>
      </c>
      <c r="L13" s="159">
        <f>SUM('Mau A1'!X51:X70)</f>
        <v>360</v>
      </c>
      <c r="M13" s="159">
        <f>SUM('Mau A1'!Y51:Y70)</f>
        <v>150</v>
      </c>
      <c r="N13" s="159">
        <f>SUM('Mau A1'!Z51:Z70)</f>
        <v>-156.30000000000001</v>
      </c>
      <c r="O13" s="159">
        <f>SUM('Mau A1'!AA51:AA70)</f>
        <v>-112.5</v>
      </c>
      <c r="P13" s="160">
        <f>SUM('Mau A1'!AC51:AC70)</f>
        <v>-118.80000000000001</v>
      </c>
      <c r="Q13" s="159">
        <f>SUM('Mau A1'!AB51:AB70)</f>
        <v>0</v>
      </c>
      <c r="R13" s="212">
        <f t="shared" si="0"/>
        <v>-118.80000000000001</v>
      </c>
    </row>
    <row r="14" spans="1:18" s="124" customFormat="1" ht="18" customHeight="1" x14ac:dyDescent="0.2">
      <c r="A14" s="125">
        <v>4</v>
      </c>
      <c r="B14" s="168" t="str">
        <f>IF('Mau A1'!B71="","",'Mau A1'!B71)</f>
        <v>Vũ Hạnh</v>
      </c>
      <c r="C14" s="169" t="str">
        <f>IF('Mau A1'!C71="","",'Mau A1'!C71)</f>
        <v>Chiêu</v>
      </c>
      <c r="D14" s="214">
        <f>SUM('Mau A1'!M71:M90)</f>
        <v>379.5</v>
      </c>
      <c r="E14" s="159">
        <f>SUM('Mau A1'!N71:N90)</f>
        <v>40.5</v>
      </c>
      <c r="F14" s="159">
        <f>SUM('Mau A1'!O71:O90)</f>
        <v>0</v>
      </c>
      <c r="G14" s="159">
        <f>SUM('Mau A1'!P71:P90)</f>
        <v>420</v>
      </c>
      <c r="H14" s="159">
        <f>SUM('Mau A1'!Q71:Q90)</f>
        <v>0</v>
      </c>
      <c r="I14" s="159">
        <f>SUM('Mau A1'!R71:R90)</f>
        <v>0</v>
      </c>
      <c r="J14" s="159">
        <f>SUM('Mau A1'!T71:T90)</f>
        <v>270</v>
      </c>
      <c r="K14" s="159">
        <f>SUM('Mau A1'!V71:V90)</f>
        <v>500</v>
      </c>
      <c r="L14" s="159">
        <f>SUM('Mau A1'!X71:X90)</f>
        <v>360</v>
      </c>
      <c r="M14" s="159">
        <f>SUM('Mau A1'!Y71:Y90)</f>
        <v>150</v>
      </c>
      <c r="N14" s="159">
        <f>SUM('Mau A1'!Z71:Z90)</f>
        <v>-156.30000000000001</v>
      </c>
      <c r="O14" s="159">
        <f>SUM('Mau A1'!AA71:AA90)</f>
        <v>-112.5</v>
      </c>
      <c r="P14" s="160">
        <f>SUM('Mau A1'!AC71:AC90)</f>
        <v>-118.80000000000001</v>
      </c>
      <c r="Q14" s="159">
        <f>SUM('Mau A1'!AB71:AB90)</f>
        <v>0</v>
      </c>
      <c r="R14" s="212">
        <f t="shared" si="0"/>
        <v>-118.80000000000001</v>
      </c>
    </row>
    <row r="15" spans="1:18" s="124" customFormat="1" ht="18" customHeight="1" x14ac:dyDescent="0.2">
      <c r="A15" s="125">
        <v>5</v>
      </c>
      <c r="B15" s="168" t="str">
        <f>IF('Mau A1'!B91="","",'Mau A1'!B91)</f>
        <v>Ngô Phong</v>
      </c>
      <c r="C15" s="169" t="str">
        <f>IF('Mau A1'!C91="","",'Mau A1'!C91)</f>
        <v>Cường</v>
      </c>
      <c r="D15" s="214">
        <f>SUM('Mau A1'!M91:M110)</f>
        <v>394.20000000000005</v>
      </c>
      <c r="E15" s="159">
        <f>SUM('Mau A1'!N91:N110)</f>
        <v>40.5</v>
      </c>
      <c r="F15" s="159">
        <f>SUM('Mau A1'!O91:O110)</f>
        <v>0</v>
      </c>
      <c r="G15" s="159">
        <f>SUM('Mau A1'!P91:P110)</f>
        <v>434.70000000000005</v>
      </c>
      <c r="H15" s="159">
        <f>SUM('Mau A1'!Q91:Q110)</f>
        <v>0</v>
      </c>
      <c r="I15" s="159">
        <f>SUM('Mau A1'!R91:R110)</f>
        <v>0</v>
      </c>
      <c r="J15" s="159">
        <f>SUM('Mau A1'!T91:T110)</f>
        <v>270</v>
      </c>
      <c r="K15" s="159">
        <f>SUM('Mau A1'!V91:V110)</f>
        <v>500</v>
      </c>
      <c r="L15" s="159">
        <f>SUM('Mau A1'!X91:X110)</f>
        <v>360</v>
      </c>
      <c r="M15" s="159">
        <f>SUM('Mau A1'!Y91:Y110)</f>
        <v>164.7</v>
      </c>
      <c r="N15" s="159">
        <f>SUM('Mau A1'!Z91:Z110)</f>
        <v>-156.30000000000001</v>
      </c>
      <c r="O15" s="159">
        <f>SUM('Mau A1'!AA91:AA110)</f>
        <v>-112.5</v>
      </c>
      <c r="P15" s="160">
        <f>SUM('Mau A1'!AC91:AC110)</f>
        <v>-104.10000000000002</v>
      </c>
      <c r="Q15" s="159">
        <f>SUM('Mau A1'!AB91:AB110)</f>
        <v>0</v>
      </c>
      <c r="R15" s="212">
        <f t="shared" si="0"/>
        <v>-104.10000000000002</v>
      </c>
    </row>
    <row r="16" spans="1:18" s="124" customFormat="1" ht="18" customHeight="1" x14ac:dyDescent="0.2">
      <c r="A16" s="125">
        <v>6</v>
      </c>
      <c r="B16" s="168" t="str">
        <f>IF('Mau A1'!B111="","",'Mau A1'!B111)</f>
        <v>Nguyễn Minh Đức</v>
      </c>
      <c r="C16" s="169" t="str">
        <f>IF('Mau A1'!C111="","",'Mau A1'!C111)</f>
        <v>Cường</v>
      </c>
      <c r="D16" s="214">
        <f>SUM('Mau A1'!M111:M130)</f>
        <v>373.50000000000006</v>
      </c>
      <c r="E16" s="159">
        <f>SUM('Mau A1'!N111:N130)</f>
        <v>40.5</v>
      </c>
      <c r="F16" s="159">
        <f>SUM('Mau A1'!O111:O130)</f>
        <v>0</v>
      </c>
      <c r="G16" s="159">
        <f>SUM('Mau A1'!P111:P130)</f>
        <v>414.00000000000006</v>
      </c>
      <c r="H16" s="159">
        <f>SUM('Mau A1'!Q111:Q130)</f>
        <v>0</v>
      </c>
      <c r="I16" s="159">
        <f>SUM('Mau A1'!R111:R130)</f>
        <v>0</v>
      </c>
      <c r="J16" s="159">
        <f>SUM('Mau A1'!T111:T130)</f>
        <v>270</v>
      </c>
      <c r="K16" s="159">
        <f>SUM('Mau A1'!V111:V130)</f>
        <v>500</v>
      </c>
      <c r="L16" s="159">
        <f>SUM('Mau A1'!X111:X130)</f>
        <v>360</v>
      </c>
      <c r="M16" s="159">
        <f>SUM('Mau A1'!Y111:Y130)</f>
        <v>144</v>
      </c>
      <c r="N16" s="159">
        <f>SUM('Mau A1'!Z111:Z130)</f>
        <v>-156.30000000000001</v>
      </c>
      <c r="O16" s="159">
        <f>SUM('Mau A1'!AA111:AA130)</f>
        <v>-112.5</v>
      </c>
      <c r="P16" s="160">
        <f>SUM('Mau A1'!AC111:AC130)</f>
        <v>-124.80000000000001</v>
      </c>
      <c r="Q16" s="159">
        <f>SUM('Mau A1'!AB111:AB130)</f>
        <v>0</v>
      </c>
      <c r="R16" s="212">
        <f t="shared" si="0"/>
        <v>-124.80000000000001</v>
      </c>
    </row>
    <row r="17" spans="1:18" s="124" customFormat="1" ht="18.75" customHeight="1" x14ac:dyDescent="0.2">
      <c r="A17" s="125">
        <v>7</v>
      </c>
      <c r="B17" s="168" t="str">
        <f>IF('Mau A1'!B131="","",'Mau A1'!B131)</f>
        <v>Tạ Minh</v>
      </c>
      <c r="C17" s="169" t="str">
        <f>IF('Mau A1'!C131="","",'Mau A1'!C131)</f>
        <v xml:space="preserve">Cường </v>
      </c>
      <c r="D17" s="214">
        <f>SUM('Mau A1'!M131:M150)</f>
        <v>349.3</v>
      </c>
      <c r="E17" s="159">
        <f>SUM('Mau A1'!N131:N150)</f>
        <v>67.5</v>
      </c>
      <c r="F17" s="159">
        <f>SUM('Mau A1'!O131:O150)</f>
        <v>0</v>
      </c>
      <c r="G17" s="159">
        <f>SUM('Mau A1'!P131:P150)</f>
        <v>416.8</v>
      </c>
      <c r="H17" s="159">
        <f>SUM('Mau A1'!Q131:Q150)</f>
        <v>0</v>
      </c>
      <c r="I17" s="159">
        <f>SUM('Mau A1'!R131:R150)</f>
        <v>0</v>
      </c>
      <c r="J17" s="159">
        <f>SUM('Mau A1'!T131:T150)</f>
        <v>270</v>
      </c>
      <c r="K17" s="159">
        <f>SUM('Mau A1'!V131:V150)</f>
        <v>500</v>
      </c>
      <c r="L17" s="159">
        <f>SUM('Mau A1'!X131:X150)</f>
        <v>360</v>
      </c>
      <c r="M17" s="159">
        <f>SUM('Mau A1'!Y131:Y150)</f>
        <v>146.80000000000001</v>
      </c>
      <c r="N17" s="159">
        <f>SUM('Mau A1'!Z131:Z150)</f>
        <v>-156.30000000000001</v>
      </c>
      <c r="O17" s="159">
        <f>SUM('Mau A1'!AA131:AA150)</f>
        <v>-112.5</v>
      </c>
      <c r="P17" s="160">
        <f>SUM('Mau A1'!AC131:AC150)</f>
        <v>-122</v>
      </c>
      <c r="Q17" s="159">
        <f>SUM('Mau A1'!AB131:AB150)</f>
        <v>0</v>
      </c>
      <c r="R17" s="212">
        <f t="shared" si="0"/>
        <v>-122</v>
      </c>
    </row>
    <row r="18" spans="1:18" s="124" customFormat="1" ht="18" customHeight="1" x14ac:dyDescent="0.2">
      <c r="A18" s="125">
        <v>8</v>
      </c>
      <c r="B18" s="168" t="str">
        <f>IF('Mau A1'!B151="","",'Mau A1'!B151)</f>
        <v>Võ</v>
      </c>
      <c r="C18" s="169" t="str">
        <f>IF('Mau A1'!C151="","",'Mau A1'!C151)</f>
        <v xml:space="preserve">Cường </v>
      </c>
      <c r="D18" s="214">
        <f>SUM('Mau A1'!M151:M170)</f>
        <v>361.40000000000003</v>
      </c>
      <c r="E18" s="159">
        <f>SUM('Mau A1'!N151:N170)</f>
        <v>54</v>
      </c>
      <c r="F18" s="159">
        <f>SUM('Mau A1'!O151:O170)</f>
        <v>0</v>
      </c>
      <c r="G18" s="159">
        <f>SUM('Mau A1'!P151:P170)</f>
        <v>415.40000000000003</v>
      </c>
      <c r="H18" s="159">
        <f>SUM('Mau A1'!Q151:Q170)</f>
        <v>0</v>
      </c>
      <c r="I18" s="159">
        <f>SUM('Mau A1'!R151:R170)</f>
        <v>0</v>
      </c>
      <c r="J18" s="159">
        <f>SUM('Mau A1'!T151:T170)</f>
        <v>270</v>
      </c>
      <c r="K18" s="159">
        <f>SUM('Mau A1'!V151:V170)</f>
        <v>500</v>
      </c>
      <c r="L18" s="159">
        <f>SUM('Mau A1'!X151:X170)</f>
        <v>360</v>
      </c>
      <c r="M18" s="159">
        <f>SUM('Mau A1'!Y151:Y170)</f>
        <v>145.4</v>
      </c>
      <c r="N18" s="159">
        <f>SUM('Mau A1'!Z151:Z170)</f>
        <v>-156.30000000000001</v>
      </c>
      <c r="O18" s="159">
        <f>SUM('Mau A1'!AA151:AA170)</f>
        <v>-112.5</v>
      </c>
      <c r="P18" s="160">
        <f>SUM('Mau A1'!AC151:AC170)</f>
        <v>-123.4</v>
      </c>
      <c r="Q18" s="159">
        <f>SUM('Mau A1'!AB151:AB170)</f>
        <v>0</v>
      </c>
      <c r="R18" s="212">
        <f t="shared" si="0"/>
        <v>-123.4</v>
      </c>
    </row>
    <row r="19" spans="1:18" s="124" customFormat="1" ht="18" customHeight="1" x14ac:dyDescent="0.2">
      <c r="A19" s="125">
        <v>9</v>
      </c>
      <c r="B19" s="168" t="str">
        <f>IF('Mau A1'!B171="","",'Mau A1'!B171)</f>
        <v xml:space="preserve">Nguyễn Thùy </v>
      </c>
      <c r="C19" s="169" t="str">
        <f>IF('Mau A1'!C171="","",'Mau A1'!C171)</f>
        <v>Dương</v>
      </c>
      <c r="D19" s="214">
        <f>SUM('Mau A1'!M171:M190)</f>
        <v>382.5</v>
      </c>
      <c r="E19" s="159">
        <f>SUM('Mau A1'!N171:N190)</f>
        <v>40.5</v>
      </c>
      <c r="F19" s="159">
        <f>SUM('Mau A1'!O171:O190)</f>
        <v>0</v>
      </c>
      <c r="G19" s="159">
        <f>SUM('Mau A1'!P171:P190)</f>
        <v>423</v>
      </c>
      <c r="H19" s="159">
        <f>SUM('Mau A1'!Q171:Q190)</f>
        <v>0</v>
      </c>
      <c r="I19" s="159">
        <f>SUM('Mau A1'!R171:R190)</f>
        <v>0</v>
      </c>
      <c r="J19" s="159">
        <f>SUM('Mau A1'!T171:T190)</f>
        <v>270</v>
      </c>
      <c r="K19" s="159">
        <f>SUM('Mau A1'!V171:V190)</f>
        <v>500</v>
      </c>
      <c r="L19" s="159">
        <f>SUM('Mau A1'!X171:X190)</f>
        <v>360</v>
      </c>
      <c r="M19" s="159">
        <f>SUM('Mau A1'!Y171:Y190)</f>
        <v>153</v>
      </c>
      <c r="N19" s="159">
        <f>SUM('Mau A1'!Z171:Z190)</f>
        <v>-156.30000000000001</v>
      </c>
      <c r="O19" s="159">
        <f>SUM('Mau A1'!AA171:AA190)</f>
        <v>-112.5</v>
      </c>
      <c r="P19" s="160">
        <f>SUM('Mau A1'!AC171:AC190)</f>
        <v>-115.80000000000001</v>
      </c>
      <c r="Q19" s="159">
        <f>SUM('Mau A1'!AB171:AB190)</f>
        <v>0</v>
      </c>
      <c r="R19" s="212">
        <f t="shared" si="0"/>
        <v>-115.80000000000001</v>
      </c>
    </row>
    <row r="20" spans="1:18" s="124" customFormat="1" ht="18" customHeight="1" x14ac:dyDescent="0.2">
      <c r="A20" s="125">
        <v>10</v>
      </c>
      <c r="B20" s="168" t="str">
        <f>IF('Mau A1'!B191="","",'Mau A1'!B191)</f>
        <v>Lê Tiến</v>
      </c>
      <c r="C20" s="169" t="str">
        <f>IF('Mau A1'!C191="","",'Mau A1'!C191)</f>
        <v xml:space="preserve">Đạt </v>
      </c>
      <c r="D20" s="214">
        <f>SUM('Mau A1'!M191:M210)</f>
        <v>355.5</v>
      </c>
      <c r="E20" s="159">
        <f>SUM('Mau A1'!N191:N210)</f>
        <v>40.5</v>
      </c>
      <c r="F20" s="159">
        <f>SUM('Mau A1'!O191:O210)</f>
        <v>0</v>
      </c>
      <c r="G20" s="159">
        <f>SUM('Mau A1'!P191:P210)</f>
        <v>396</v>
      </c>
      <c r="H20" s="159">
        <f>SUM('Mau A1'!Q191:Q210)</f>
        <v>0</v>
      </c>
      <c r="I20" s="159">
        <f>SUM('Mau A1'!R191:R210)</f>
        <v>0</v>
      </c>
      <c r="J20" s="159">
        <f>SUM('Mau A1'!T191:T210)</f>
        <v>270</v>
      </c>
      <c r="K20" s="159">
        <f>SUM('Mau A1'!V191:V210)</f>
        <v>500</v>
      </c>
      <c r="L20" s="159">
        <f>SUM('Mau A1'!X191:X210)</f>
        <v>360</v>
      </c>
      <c r="M20" s="159">
        <f>SUM('Mau A1'!Y191:Y210)</f>
        <v>126</v>
      </c>
      <c r="N20" s="159">
        <f>SUM('Mau A1'!Z191:Z210)</f>
        <v>-156.30000000000001</v>
      </c>
      <c r="O20" s="159">
        <f>SUM('Mau A1'!AA191:AA210)</f>
        <v>-112.5</v>
      </c>
      <c r="P20" s="160">
        <f>SUM('Mau A1'!AC191:AC210)</f>
        <v>-142.80000000000001</v>
      </c>
      <c r="Q20" s="159">
        <f>SUM('Mau A1'!AB191:AB210)</f>
        <v>0</v>
      </c>
      <c r="R20" s="212">
        <f t="shared" si="0"/>
        <v>-142.80000000000001</v>
      </c>
    </row>
    <row r="21" spans="1:18" s="124" customFormat="1" ht="18" customHeight="1" x14ac:dyDescent="0.2">
      <c r="A21" s="125">
        <v>11</v>
      </c>
      <c r="B21" s="168" t="str">
        <f>IF('Mau A1'!B211="","",'Mau A1'!B211)</f>
        <v>Nguyễn Hồng</v>
      </c>
      <c r="C21" s="169" t="str">
        <f>IF('Mau A1'!C211="","",'Mau A1'!C211)</f>
        <v xml:space="preserve">Đức </v>
      </c>
      <c r="D21" s="214">
        <f>SUM('Mau A1'!M211:M230)</f>
        <v>387.20000000000005</v>
      </c>
      <c r="E21" s="159">
        <f>SUM('Mau A1'!N211:N230)</f>
        <v>40.5</v>
      </c>
      <c r="F21" s="159">
        <f>SUM('Mau A1'!O211:O230)</f>
        <v>0</v>
      </c>
      <c r="G21" s="159">
        <f>SUM('Mau A1'!P211:P230)</f>
        <v>427.70000000000005</v>
      </c>
      <c r="H21" s="159">
        <f>SUM('Mau A1'!Q211:Q230)</f>
        <v>0</v>
      </c>
      <c r="I21" s="159">
        <f>SUM('Mau A1'!R211:R230)</f>
        <v>0</v>
      </c>
      <c r="J21" s="159">
        <f>SUM('Mau A1'!T211:T230)</f>
        <v>270</v>
      </c>
      <c r="K21" s="159">
        <f>SUM('Mau A1'!V211:V230)</f>
        <v>500</v>
      </c>
      <c r="L21" s="159">
        <f>SUM('Mau A1'!X211:X230)</f>
        <v>360</v>
      </c>
      <c r="M21" s="159">
        <f>SUM('Mau A1'!Y211:Y230)</f>
        <v>157.69999999999999</v>
      </c>
      <c r="N21" s="159">
        <f>SUM('Mau A1'!Z211:Z230)</f>
        <v>-156.30000000000001</v>
      </c>
      <c r="O21" s="159">
        <f>SUM('Mau A1'!AA211:AA230)</f>
        <v>-112.5</v>
      </c>
      <c r="P21" s="160">
        <f>SUM('Mau A1'!AC211:AC230)</f>
        <v>-111.10000000000002</v>
      </c>
      <c r="Q21" s="159">
        <f>SUM('Mau A1'!AB211:AB230)</f>
        <v>0</v>
      </c>
      <c r="R21" s="212">
        <f t="shared" si="0"/>
        <v>-111.10000000000002</v>
      </c>
    </row>
    <row r="22" spans="1:18" s="124" customFormat="1" ht="18" customHeight="1" x14ac:dyDescent="0.2">
      <c r="A22" s="125">
        <v>12</v>
      </c>
      <c r="B22" s="168" t="str">
        <f>IF('Mau A1'!B231="","",'Mau A1'!B231)</f>
        <v>Nguyễn Minh</v>
      </c>
      <c r="C22" s="169" t="str">
        <f>IF('Mau A1'!C231="","",'Mau A1'!C231)</f>
        <v>Đức (A)</v>
      </c>
      <c r="D22" s="214">
        <f>SUM('Mau A1'!M231:M250)</f>
        <v>361.9</v>
      </c>
      <c r="E22" s="159">
        <f>SUM('Mau A1'!N231:N250)</f>
        <v>54</v>
      </c>
      <c r="F22" s="159">
        <f>SUM('Mau A1'!O231:O250)</f>
        <v>28.2</v>
      </c>
      <c r="G22" s="159">
        <f>SUM('Mau A1'!P231:P250)</f>
        <v>444.09999999999997</v>
      </c>
      <c r="H22" s="159">
        <f>SUM('Mau A1'!Q231:Q250)</f>
        <v>0</v>
      </c>
      <c r="I22" s="159">
        <f>SUM('Mau A1'!R231:R250)</f>
        <v>0</v>
      </c>
      <c r="J22" s="159">
        <f>SUM('Mau A1'!T231:T250)</f>
        <v>270</v>
      </c>
      <c r="K22" s="159">
        <f>SUM('Mau A1'!V231:V250)</f>
        <v>500</v>
      </c>
      <c r="L22" s="159">
        <f>SUM('Mau A1'!X231:X250)</f>
        <v>360</v>
      </c>
      <c r="M22" s="159">
        <f>SUM('Mau A1'!Y231:Y250)</f>
        <v>174.1</v>
      </c>
      <c r="N22" s="159">
        <f>SUM('Mau A1'!Z231:Z250)</f>
        <v>-156.30000000000001</v>
      </c>
      <c r="O22" s="159">
        <f>SUM('Mau A1'!AA231:AA250)</f>
        <v>-112.5</v>
      </c>
      <c r="P22" s="160">
        <f>SUM('Mau A1'!AC231:AC250)</f>
        <v>-94.700000000000017</v>
      </c>
      <c r="Q22" s="159">
        <f>SUM('Mau A1'!AB231:AB250)</f>
        <v>0</v>
      </c>
      <c r="R22" s="212">
        <f t="shared" si="0"/>
        <v>-94.700000000000017</v>
      </c>
    </row>
    <row r="23" spans="1:18" s="124" customFormat="1" ht="18" customHeight="1" x14ac:dyDescent="0.2">
      <c r="A23" s="125">
        <v>13</v>
      </c>
      <c r="B23" s="168" t="str">
        <f>IF('Mau A1'!B251="","",'Mau A1'!B251)</f>
        <v>Nguyễn Minh</v>
      </c>
      <c r="C23" s="169" t="str">
        <f>IF('Mau A1'!C251="","",'Mau A1'!C251)</f>
        <v>Đức (B)</v>
      </c>
      <c r="D23" s="214">
        <f>SUM('Mau A1'!M251:M270)</f>
        <v>361.1</v>
      </c>
      <c r="E23" s="159">
        <f>SUM('Mau A1'!N251:N270)</f>
        <v>40.5</v>
      </c>
      <c r="F23" s="159">
        <f>SUM('Mau A1'!O251:O270)</f>
        <v>0</v>
      </c>
      <c r="G23" s="159">
        <f>SUM('Mau A1'!P251:P270)</f>
        <v>401.6</v>
      </c>
      <c r="H23" s="159">
        <f>SUM('Mau A1'!Q251:Q270)</f>
        <v>0</v>
      </c>
      <c r="I23" s="159">
        <f>SUM('Mau A1'!R251:R270)</f>
        <v>0</v>
      </c>
      <c r="J23" s="159">
        <f>SUM('Mau A1'!T251:T270)</f>
        <v>270</v>
      </c>
      <c r="K23" s="159">
        <f>SUM('Mau A1'!V251:V270)</f>
        <v>500</v>
      </c>
      <c r="L23" s="159">
        <f>SUM('Mau A1'!X251:X270)</f>
        <v>360</v>
      </c>
      <c r="M23" s="159">
        <f>SUM('Mau A1'!Y251:Y270)</f>
        <v>131.6</v>
      </c>
      <c r="N23" s="159">
        <f>SUM('Mau A1'!Z251:Z270)</f>
        <v>-156.30000000000001</v>
      </c>
      <c r="O23" s="159">
        <f>SUM('Mau A1'!AA251:AA270)</f>
        <v>-112.5</v>
      </c>
      <c r="P23" s="160">
        <f>SUM('Mau A1'!AC251:AC270)</f>
        <v>-137.20000000000002</v>
      </c>
      <c r="Q23" s="159">
        <f>SUM('Mau A1'!AB251:AB270)</f>
        <v>0</v>
      </c>
      <c r="R23" s="212">
        <f t="shared" si="0"/>
        <v>-137.20000000000002</v>
      </c>
    </row>
    <row r="24" spans="1:18" s="124" customFormat="1" ht="18" customHeight="1" x14ac:dyDescent="0.2">
      <c r="A24" s="125">
        <v>14</v>
      </c>
      <c r="B24" s="168" t="str">
        <f>IF('Mau A1'!B271="","",'Mau A1'!B271)</f>
        <v xml:space="preserve">Nguyễn Thị Ngọc </v>
      </c>
      <c r="C24" s="169" t="str">
        <f>IF('Mau A1'!C271="","",'Mau A1'!C271)</f>
        <v xml:space="preserve">Hiền </v>
      </c>
      <c r="D24" s="214">
        <f>SUM('Mau A1'!M271:M290)</f>
        <v>402.10000000000008</v>
      </c>
      <c r="E24" s="159">
        <f>SUM('Mau A1'!N271:N290)</f>
        <v>40.5</v>
      </c>
      <c r="F24" s="159">
        <f>SUM('Mau A1'!O271:O290)</f>
        <v>0</v>
      </c>
      <c r="G24" s="159">
        <f>SUM('Mau A1'!P271:P290)</f>
        <v>442.60000000000008</v>
      </c>
      <c r="H24" s="159">
        <f>SUM('Mau A1'!Q271:Q290)</f>
        <v>0</v>
      </c>
      <c r="I24" s="159">
        <f>SUM('Mau A1'!R271:R290)</f>
        <v>0</v>
      </c>
      <c r="J24" s="159">
        <f>SUM('Mau A1'!T271:T290)</f>
        <v>270</v>
      </c>
      <c r="K24" s="159">
        <f>SUM('Mau A1'!V271:V290)</f>
        <v>500</v>
      </c>
      <c r="L24" s="159">
        <f>SUM('Mau A1'!X271:X290)</f>
        <v>360</v>
      </c>
      <c r="M24" s="159">
        <f>SUM('Mau A1'!Y271:Y290)</f>
        <v>172.6</v>
      </c>
      <c r="N24" s="159">
        <f>SUM('Mau A1'!Z271:Z290)</f>
        <v>-156.30000000000001</v>
      </c>
      <c r="O24" s="159">
        <f>SUM('Mau A1'!AA271:AA290)</f>
        <v>-112.5</v>
      </c>
      <c r="P24" s="160">
        <f>SUM('Mau A1'!AC271:AC290)</f>
        <v>-96.200000000000017</v>
      </c>
      <c r="Q24" s="159">
        <f>SUM('Mau A1'!AB271:AB290)</f>
        <v>0</v>
      </c>
      <c r="R24" s="212">
        <f t="shared" si="0"/>
        <v>-96.200000000000017</v>
      </c>
    </row>
    <row r="25" spans="1:18" s="124" customFormat="1" ht="18" customHeight="1" x14ac:dyDescent="0.2">
      <c r="A25" s="125">
        <v>15</v>
      </c>
      <c r="B25" s="168" t="str">
        <f>IF('Mau A1'!B291="","",'Mau A1'!B291)</f>
        <v>Trần Trung</v>
      </c>
      <c r="C25" s="169" t="str">
        <f>IF('Mau A1'!C291="","",'Mau A1'!C291)</f>
        <v>Hiếu</v>
      </c>
      <c r="D25" s="214">
        <f>SUM('Mau A1'!M291:M310)</f>
        <v>400.2</v>
      </c>
      <c r="E25" s="159">
        <f>SUM('Mau A1'!N291:N310)</f>
        <v>40.5</v>
      </c>
      <c r="F25" s="159">
        <f>SUM('Mau A1'!O291:O310)</f>
        <v>0</v>
      </c>
      <c r="G25" s="159">
        <f>SUM('Mau A1'!P291:P310)</f>
        <v>440.7</v>
      </c>
      <c r="H25" s="159">
        <f>SUM('Mau A1'!Q291:Q310)</f>
        <v>0</v>
      </c>
      <c r="I25" s="159">
        <f>SUM('Mau A1'!R291:R310)</f>
        <v>0</v>
      </c>
      <c r="J25" s="159">
        <f>SUM('Mau A1'!T291:T310)</f>
        <v>270</v>
      </c>
      <c r="K25" s="159">
        <f>SUM('Mau A1'!V291:V310)</f>
        <v>500</v>
      </c>
      <c r="L25" s="159">
        <f>SUM('Mau A1'!X291:X310)</f>
        <v>360</v>
      </c>
      <c r="M25" s="159">
        <f>SUM('Mau A1'!Y291:Y310)</f>
        <v>170.7</v>
      </c>
      <c r="N25" s="159">
        <f>SUM('Mau A1'!Z291:Z310)</f>
        <v>-156.30000000000001</v>
      </c>
      <c r="O25" s="159">
        <f>SUM('Mau A1'!AA291:AA310)</f>
        <v>-112.5</v>
      </c>
      <c r="P25" s="160">
        <f>SUM('Mau A1'!AC291:AC310)</f>
        <v>-98.100000000000023</v>
      </c>
      <c r="Q25" s="159">
        <f>SUM('Mau A1'!AB291:AB310)</f>
        <v>0</v>
      </c>
      <c r="R25" s="212">
        <f t="shared" si="0"/>
        <v>-98.100000000000023</v>
      </c>
    </row>
    <row r="26" spans="1:18" s="124" customFormat="1" ht="18" customHeight="1" x14ac:dyDescent="0.2">
      <c r="A26" s="125">
        <v>16</v>
      </c>
      <c r="B26" s="168" t="str">
        <f>IF('Mau A1'!B311="","",'Mau A1'!B311)</f>
        <v xml:space="preserve">Mạnh Lê </v>
      </c>
      <c r="C26" s="169" t="str">
        <f>IF('Mau A1'!C311="","",'Mau A1'!C311)</f>
        <v xml:space="preserve">Hoàn </v>
      </c>
      <c r="D26" s="214">
        <f>SUM('Mau A1'!M311:M330)</f>
        <v>409</v>
      </c>
      <c r="E26" s="159">
        <f>SUM('Mau A1'!N311:N330)</f>
        <v>0</v>
      </c>
      <c r="F26" s="159">
        <f>SUM('Mau A1'!O311:O330)</f>
        <v>0</v>
      </c>
      <c r="G26" s="159">
        <f>SUM('Mau A1'!P311:P330)</f>
        <v>409</v>
      </c>
      <c r="H26" s="159">
        <f>SUM('Mau A1'!Q311:Q330)</f>
        <v>0</v>
      </c>
      <c r="I26" s="159">
        <f>SUM('Mau A1'!R311:R330)</f>
        <v>0</v>
      </c>
      <c r="J26" s="159">
        <f>SUM('Mau A1'!T311:T330)</f>
        <v>270</v>
      </c>
      <c r="K26" s="159">
        <f>SUM('Mau A1'!V311:V330)</f>
        <v>500</v>
      </c>
      <c r="L26" s="159">
        <f>SUM('Mau A1'!X311:X330)</f>
        <v>360</v>
      </c>
      <c r="M26" s="159">
        <f>SUM('Mau A1'!Y311:Y330)</f>
        <v>139</v>
      </c>
      <c r="N26" s="159">
        <f>SUM('Mau A1'!Z311:Z330)</f>
        <v>-156.30000000000001</v>
      </c>
      <c r="O26" s="159">
        <f>SUM('Mau A1'!AA311:AA330)</f>
        <v>-112.5</v>
      </c>
      <c r="P26" s="160">
        <f>SUM('Mau A1'!AC311:AC330)</f>
        <v>-129.80000000000001</v>
      </c>
      <c r="Q26" s="159">
        <f>SUM('Mau A1'!AB311:AB330)</f>
        <v>0</v>
      </c>
      <c r="R26" s="212">
        <f t="shared" si="0"/>
        <v>-129.80000000000001</v>
      </c>
    </row>
    <row r="27" spans="1:18" s="124" customFormat="1" ht="18" customHeight="1" x14ac:dyDescent="0.2">
      <c r="A27" s="125">
        <v>17</v>
      </c>
      <c r="B27" s="168" t="str">
        <f>IF('Mau A1'!B331="","",'Mau A1'!B331)</f>
        <v>Lê Thế</v>
      </c>
      <c r="C27" s="169" t="str">
        <f>IF('Mau A1'!C331="","",'Mau A1'!C331)</f>
        <v xml:space="preserve">Huân </v>
      </c>
      <c r="D27" s="214">
        <f>SUM('Mau A1'!M331:M350)</f>
        <v>415</v>
      </c>
      <c r="E27" s="159">
        <f>SUM('Mau A1'!N331:N350)</f>
        <v>0</v>
      </c>
      <c r="F27" s="159">
        <f>SUM('Mau A1'!O331:O350)</f>
        <v>0</v>
      </c>
      <c r="G27" s="159">
        <f>SUM('Mau A1'!P331:P350)</f>
        <v>415</v>
      </c>
      <c r="H27" s="159">
        <f>SUM('Mau A1'!Q331:Q350)</f>
        <v>0</v>
      </c>
      <c r="I27" s="159">
        <f>SUM('Mau A1'!R331:R350)</f>
        <v>0</v>
      </c>
      <c r="J27" s="159">
        <f>SUM('Mau A1'!T331:T350)</f>
        <v>270</v>
      </c>
      <c r="K27" s="159">
        <f>SUM('Mau A1'!V331:V350)</f>
        <v>500</v>
      </c>
      <c r="L27" s="159">
        <f>SUM('Mau A1'!X331:X350)</f>
        <v>360</v>
      </c>
      <c r="M27" s="159">
        <f>SUM('Mau A1'!Y331:Y350)</f>
        <v>145</v>
      </c>
      <c r="N27" s="159">
        <f>SUM('Mau A1'!Z331:Z350)</f>
        <v>-156.30000000000001</v>
      </c>
      <c r="O27" s="159">
        <f>SUM('Mau A1'!AA331:AA350)</f>
        <v>-112.5</v>
      </c>
      <c r="P27" s="160">
        <f>SUM('Mau A1'!AC331:AC350)</f>
        <v>-123.80000000000001</v>
      </c>
      <c r="Q27" s="159">
        <f>SUM('Mau A1'!AB331:AB350)</f>
        <v>0</v>
      </c>
      <c r="R27" s="212">
        <f t="shared" si="0"/>
        <v>-123.80000000000001</v>
      </c>
    </row>
    <row r="28" spans="1:18" s="124" customFormat="1" ht="18" customHeight="1" x14ac:dyDescent="0.2">
      <c r="A28" s="125">
        <v>18</v>
      </c>
      <c r="B28" s="168" t="str">
        <f>IF('Mau A1'!B351="","",'Mau A1'!B351)</f>
        <v>Tăng Cẩm</v>
      </c>
      <c r="C28" s="169" t="str">
        <f>IF('Mau A1'!C351="","",'Mau A1'!C351)</f>
        <v>Huê</v>
      </c>
      <c r="D28" s="214">
        <f>SUM('Mau A1'!M351:M370)</f>
        <v>370.9</v>
      </c>
      <c r="E28" s="159">
        <f>SUM('Mau A1'!N351:N370)</f>
        <v>40.5</v>
      </c>
      <c r="F28" s="159">
        <f>SUM('Mau A1'!O351:O370)</f>
        <v>0</v>
      </c>
      <c r="G28" s="159">
        <f>SUM('Mau A1'!P351:P370)</f>
        <v>411.4</v>
      </c>
      <c r="H28" s="159">
        <f>SUM('Mau A1'!Q351:Q370)</f>
        <v>0</v>
      </c>
      <c r="I28" s="159">
        <f>SUM('Mau A1'!R351:R370)</f>
        <v>0</v>
      </c>
      <c r="J28" s="159">
        <f>SUM('Mau A1'!T351:T370)</f>
        <v>270</v>
      </c>
      <c r="K28" s="159">
        <f>SUM('Mau A1'!V351:V370)</f>
        <v>500</v>
      </c>
      <c r="L28" s="159">
        <f>SUM('Mau A1'!X351:X370)</f>
        <v>360</v>
      </c>
      <c r="M28" s="159">
        <f>SUM('Mau A1'!Y351:Y370)</f>
        <v>141.4</v>
      </c>
      <c r="N28" s="159">
        <f>SUM('Mau A1'!Z351:Z370)</f>
        <v>-156.30000000000001</v>
      </c>
      <c r="O28" s="159">
        <f>SUM('Mau A1'!AA351:AA370)</f>
        <v>-112.5</v>
      </c>
      <c r="P28" s="160">
        <f>SUM('Mau A1'!AC351:AC370)</f>
        <v>-127.4</v>
      </c>
      <c r="Q28" s="159">
        <f>SUM('Mau A1'!AB351:AB370)</f>
        <v>0</v>
      </c>
      <c r="R28" s="212">
        <f t="shared" si="0"/>
        <v>-127.4</v>
      </c>
    </row>
    <row r="29" spans="1:18" s="124" customFormat="1" ht="18" customHeight="1" x14ac:dyDescent="0.2">
      <c r="A29" s="125">
        <v>19</v>
      </c>
      <c r="B29" s="168" t="str">
        <f>IF('Mau A1'!B371="","",'Mau A1'!B371)</f>
        <v>Nguyễn Huỳnh</v>
      </c>
      <c r="C29" s="169" t="str">
        <f>IF('Mau A1'!C371="","",'Mau A1'!C371)</f>
        <v xml:space="preserve">Liên </v>
      </c>
      <c r="D29" s="214">
        <f>SUM('Mau A1'!M371:M390)</f>
        <v>280.5</v>
      </c>
      <c r="E29" s="159">
        <f>SUM('Mau A1'!N371:N390)</f>
        <v>67.5</v>
      </c>
      <c r="F29" s="159">
        <f>SUM('Mau A1'!O371:O390)</f>
        <v>0</v>
      </c>
      <c r="G29" s="159">
        <f>SUM('Mau A1'!P371:P390)</f>
        <v>348</v>
      </c>
      <c r="H29" s="159">
        <f>SUM('Mau A1'!Q371:Q390)</f>
        <v>0</v>
      </c>
      <c r="I29" s="159">
        <f>SUM('Mau A1'!R371:R390)</f>
        <v>0</v>
      </c>
      <c r="J29" s="159">
        <f>SUM('Mau A1'!T371:T390)</f>
        <v>270</v>
      </c>
      <c r="K29" s="159">
        <f>SUM('Mau A1'!V371:V390)</f>
        <v>500</v>
      </c>
      <c r="L29" s="159">
        <f>SUM('Mau A1'!X371:X390)</f>
        <v>360</v>
      </c>
      <c r="M29" s="159">
        <f>SUM('Mau A1'!Y371:Y390)</f>
        <v>78</v>
      </c>
      <c r="N29" s="159">
        <f>SUM('Mau A1'!Z371:Z390)</f>
        <v>-156.30000000000001</v>
      </c>
      <c r="O29" s="159">
        <f>SUM('Mau A1'!AA371:AA390)</f>
        <v>-112.5</v>
      </c>
      <c r="P29" s="160">
        <f>SUM('Mau A1'!AC371:AC390)</f>
        <v>-190.8</v>
      </c>
      <c r="Q29" s="159">
        <f>SUM('Mau A1'!AB371:AB390)</f>
        <v>0</v>
      </c>
      <c r="R29" s="212">
        <f t="shared" si="0"/>
        <v>-190.8</v>
      </c>
    </row>
    <row r="30" spans="1:18" s="124" customFormat="1" ht="18" customHeight="1" x14ac:dyDescent="0.2">
      <c r="A30" s="125">
        <v>20</v>
      </c>
      <c r="B30" s="168" t="str">
        <f>IF('Mau A1'!B391="","",'Mau A1'!B391)</f>
        <v>Nguyễn Thùy</v>
      </c>
      <c r="C30" s="169" t="str">
        <f>IF('Mau A1'!C391="","",'Mau A1'!C391)</f>
        <v>Linh</v>
      </c>
      <c r="D30" s="214">
        <f>SUM('Mau A1'!M391:M410)</f>
        <v>409.09999999999997</v>
      </c>
      <c r="E30" s="159">
        <f>SUM('Mau A1'!N391:N410)</f>
        <v>40.5</v>
      </c>
      <c r="F30" s="159">
        <f>SUM('Mau A1'!O391:O410)</f>
        <v>0</v>
      </c>
      <c r="G30" s="159">
        <f>SUM('Mau A1'!P391:P410)</f>
        <v>449.59999999999997</v>
      </c>
      <c r="H30" s="159">
        <f>SUM('Mau A1'!Q391:Q410)</f>
        <v>0</v>
      </c>
      <c r="I30" s="159">
        <f>SUM('Mau A1'!R391:R410)</f>
        <v>0</v>
      </c>
      <c r="J30" s="159">
        <f>SUM('Mau A1'!T391:T410)</f>
        <v>270</v>
      </c>
      <c r="K30" s="159">
        <f>SUM('Mau A1'!V391:V410)</f>
        <v>500</v>
      </c>
      <c r="L30" s="159">
        <f>SUM('Mau A1'!X391:X410)</f>
        <v>360</v>
      </c>
      <c r="M30" s="159">
        <f>SUM('Mau A1'!Y391:Y410)</f>
        <v>179.6</v>
      </c>
      <c r="N30" s="159">
        <f>SUM('Mau A1'!Z391:Z410)</f>
        <v>-156.30000000000001</v>
      </c>
      <c r="O30" s="159">
        <f>SUM('Mau A1'!AA391:AA410)</f>
        <v>-112.5</v>
      </c>
      <c r="P30" s="160">
        <f>SUM('Mau A1'!AC391:AC410)</f>
        <v>-89.200000000000017</v>
      </c>
      <c r="Q30" s="159">
        <f>SUM('Mau A1'!AB391:AB410)</f>
        <v>0</v>
      </c>
      <c r="R30" s="212">
        <f t="shared" si="0"/>
        <v>-89.200000000000017</v>
      </c>
    </row>
    <row r="31" spans="1:18" s="124" customFormat="1" ht="18" customHeight="1" x14ac:dyDescent="0.2">
      <c r="A31" s="125">
        <v>21</v>
      </c>
      <c r="B31" s="168" t="str">
        <f>IF('Mau A1'!B411="","",'Mau A1'!B411)</f>
        <v xml:space="preserve">Huỳnh Ngọc </v>
      </c>
      <c r="C31" s="169" t="str">
        <f>IF('Mau A1'!C411="","",'Mau A1'!C411)</f>
        <v xml:space="preserve">Mai </v>
      </c>
      <c r="D31" s="214">
        <f>SUM('Mau A1'!M411:M430)</f>
        <v>317.69999999999993</v>
      </c>
      <c r="E31" s="159">
        <f>SUM('Mau A1'!N411:N430)</f>
        <v>108</v>
      </c>
      <c r="F31" s="159">
        <f>SUM('Mau A1'!O411:O430)</f>
        <v>0</v>
      </c>
      <c r="G31" s="159">
        <f>SUM('Mau A1'!P411:P430)</f>
        <v>425.69999999999993</v>
      </c>
      <c r="H31" s="159">
        <f>SUM('Mau A1'!Q411:Q430)</f>
        <v>0</v>
      </c>
      <c r="I31" s="159">
        <f>SUM('Mau A1'!R411:R430)</f>
        <v>0</v>
      </c>
      <c r="J31" s="159">
        <f>SUM('Mau A1'!T411:T430)</f>
        <v>270</v>
      </c>
      <c r="K31" s="159">
        <f>SUM('Mau A1'!V411:V430)</f>
        <v>500</v>
      </c>
      <c r="L31" s="159">
        <f>SUM('Mau A1'!X411:X430)</f>
        <v>360</v>
      </c>
      <c r="M31" s="159">
        <f>SUM('Mau A1'!Y411:Y430)</f>
        <v>155.69999999999999</v>
      </c>
      <c r="N31" s="159">
        <f>SUM('Mau A1'!Z411:Z430)</f>
        <v>-156.30000000000001</v>
      </c>
      <c r="O31" s="159">
        <f>SUM('Mau A1'!AA411:AA430)</f>
        <v>-112.5</v>
      </c>
      <c r="P31" s="160">
        <f>SUM('Mau A1'!AC411:AC430)</f>
        <v>-113.10000000000002</v>
      </c>
      <c r="Q31" s="159">
        <f>SUM('Mau A1'!AB411:AB430)</f>
        <v>0</v>
      </c>
      <c r="R31" s="212">
        <f t="shared" si="0"/>
        <v>-113.10000000000002</v>
      </c>
    </row>
    <row r="32" spans="1:18" s="124" customFormat="1" ht="18" customHeight="1" x14ac:dyDescent="0.2">
      <c r="A32" s="125">
        <v>22</v>
      </c>
      <c r="B32" s="168" t="str">
        <f>IF('Mau A1'!B431="","",'Mau A1'!B431)</f>
        <v>Đặng Đức</v>
      </c>
      <c r="C32" s="169" t="str">
        <f>IF('Mau A1'!C431="","",'Mau A1'!C431)</f>
        <v xml:space="preserve">Minh </v>
      </c>
      <c r="D32" s="214">
        <f>SUM('Mau A1'!M431:M450)</f>
        <v>356.1</v>
      </c>
      <c r="E32" s="159">
        <f>SUM('Mau A1'!N431:N450)</f>
        <v>40.5</v>
      </c>
      <c r="F32" s="159">
        <f>SUM('Mau A1'!O431:O450)</f>
        <v>0</v>
      </c>
      <c r="G32" s="159">
        <f>SUM('Mau A1'!P431:P450)</f>
        <v>396.6</v>
      </c>
      <c r="H32" s="159">
        <f>SUM('Mau A1'!Q431:Q450)</f>
        <v>0</v>
      </c>
      <c r="I32" s="159">
        <f>SUM('Mau A1'!R431:R450)</f>
        <v>0</v>
      </c>
      <c r="J32" s="159">
        <f>SUM('Mau A1'!T431:T450)</f>
        <v>270</v>
      </c>
      <c r="K32" s="159">
        <f>SUM('Mau A1'!V431:V450)</f>
        <v>500</v>
      </c>
      <c r="L32" s="159">
        <f>SUM('Mau A1'!X431:X450)</f>
        <v>360</v>
      </c>
      <c r="M32" s="159">
        <f>SUM('Mau A1'!Y431:Y450)</f>
        <v>126.6</v>
      </c>
      <c r="N32" s="159">
        <f>SUM('Mau A1'!Z431:Z450)</f>
        <v>-156.30000000000001</v>
      </c>
      <c r="O32" s="159">
        <f>SUM('Mau A1'!AA431:AA450)</f>
        <v>-112.5</v>
      </c>
      <c r="P32" s="160">
        <f>SUM('Mau A1'!AC431:AC450)</f>
        <v>-142.20000000000002</v>
      </c>
      <c r="Q32" s="159">
        <f>SUM('Mau A1'!AB431:AB450)</f>
        <v>0</v>
      </c>
      <c r="R32" s="212">
        <f t="shared" si="0"/>
        <v>-142.20000000000002</v>
      </c>
    </row>
    <row r="33" spans="1:18" s="124" customFormat="1" ht="18" customHeight="1" x14ac:dyDescent="0.2">
      <c r="A33" s="125">
        <v>23</v>
      </c>
      <c r="B33" s="168" t="str">
        <f>IF('Mau A1'!B451="","",'Mau A1'!B451)</f>
        <v>Nguyễn Thị Tố</v>
      </c>
      <c r="C33" s="169" t="str">
        <f>IF('Mau A1'!C451="","",'Mau A1'!C451)</f>
        <v xml:space="preserve">Nga </v>
      </c>
      <c r="D33" s="214">
        <f>SUM('Mau A1'!M451:M470)</f>
        <v>361.5</v>
      </c>
      <c r="E33" s="159">
        <f>SUM('Mau A1'!N451:N470)</f>
        <v>40.5</v>
      </c>
      <c r="F33" s="159">
        <f>SUM('Mau A1'!O451:O470)</f>
        <v>0</v>
      </c>
      <c r="G33" s="159">
        <f>SUM('Mau A1'!P451:P470)</f>
        <v>402</v>
      </c>
      <c r="H33" s="159">
        <f>SUM('Mau A1'!Q451:Q470)</f>
        <v>0</v>
      </c>
      <c r="I33" s="159">
        <f>SUM('Mau A1'!R451:R470)</f>
        <v>0</v>
      </c>
      <c r="J33" s="159">
        <f>SUM('Mau A1'!T451:T470)</f>
        <v>270</v>
      </c>
      <c r="K33" s="159">
        <f>SUM('Mau A1'!V451:V470)</f>
        <v>500</v>
      </c>
      <c r="L33" s="159">
        <f>SUM('Mau A1'!X451:X470)</f>
        <v>360</v>
      </c>
      <c r="M33" s="159">
        <f>SUM('Mau A1'!Y451:Y470)</f>
        <v>132</v>
      </c>
      <c r="N33" s="159">
        <f>SUM('Mau A1'!Z451:Z470)</f>
        <v>-156.30000000000001</v>
      </c>
      <c r="O33" s="159">
        <f>SUM('Mau A1'!AA451:AA470)</f>
        <v>-112.5</v>
      </c>
      <c r="P33" s="160">
        <f>SUM('Mau A1'!AC451:AC470)</f>
        <v>-136.80000000000001</v>
      </c>
      <c r="Q33" s="159">
        <f>SUM('Mau A1'!AB451:AB470)</f>
        <v>0</v>
      </c>
      <c r="R33" s="212">
        <f t="shared" si="0"/>
        <v>-136.80000000000001</v>
      </c>
    </row>
    <row r="34" spans="1:18" s="124" customFormat="1" ht="18" customHeight="1" x14ac:dyDescent="0.2">
      <c r="A34" s="125">
        <v>24</v>
      </c>
      <c r="B34" s="168" t="str">
        <f>IF('Mau A1'!B471="","",'Mau A1'!B471)</f>
        <v>Nguyễn Trần Thanh</v>
      </c>
      <c r="C34" s="169" t="str">
        <f>IF('Mau A1'!C471="","",'Mau A1'!C471)</f>
        <v xml:space="preserve">Nhàn </v>
      </c>
      <c r="D34" s="214">
        <f>SUM('Mau A1'!M471:M490)</f>
        <v>353.4</v>
      </c>
      <c r="E34" s="159">
        <f>SUM('Mau A1'!N471:N490)</f>
        <v>40.5</v>
      </c>
      <c r="F34" s="159">
        <f>SUM('Mau A1'!O471:O490)</f>
        <v>0</v>
      </c>
      <c r="G34" s="159">
        <f>SUM('Mau A1'!P471:P490)</f>
        <v>393.9</v>
      </c>
      <c r="H34" s="159">
        <f>SUM('Mau A1'!Q471:Q490)</f>
        <v>0</v>
      </c>
      <c r="I34" s="159">
        <f>SUM('Mau A1'!R471:R490)</f>
        <v>0</v>
      </c>
      <c r="J34" s="159">
        <f>SUM('Mau A1'!T471:T490)</f>
        <v>270</v>
      </c>
      <c r="K34" s="159">
        <f>SUM('Mau A1'!V471:V490)</f>
        <v>500</v>
      </c>
      <c r="L34" s="159">
        <f>SUM('Mau A1'!X471:X490)</f>
        <v>360</v>
      </c>
      <c r="M34" s="159">
        <f>SUM('Mau A1'!Y471:Y490)</f>
        <v>123.9</v>
      </c>
      <c r="N34" s="159">
        <f>SUM('Mau A1'!Z471:Z490)</f>
        <v>-156.30000000000001</v>
      </c>
      <c r="O34" s="159">
        <f>SUM('Mau A1'!AA471:AA490)</f>
        <v>-112.5</v>
      </c>
      <c r="P34" s="160">
        <f>SUM('Mau A1'!AC471:AC490)</f>
        <v>-144.9</v>
      </c>
      <c r="Q34" s="159">
        <f>SUM('Mau A1'!AB471:AB490)</f>
        <v>0</v>
      </c>
      <c r="R34" s="212">
        <f t="shared" si="0"/>
        <v>-144.9</v>
      </c>
    </row>
    <row r="35" spans="1:18" s="124" customFormat="1" ht="18" customHeight="1" x14ac:dyDescent="0.2">
      <c r="A35" s="125">
        <v>25</v>
      </c>
      <c r="B35" s="168" t="str">
        <f>IF('Mau A1'!B491="","",'Mau A1'!B491)</f>
        <v>Đỗ Huỳnh Thanh</v>
      </c>
      <c r="C35" s="169" t="str">
        <f>IF('Mau A1'!C491="","",'Mau A1'!C491)</f>
        <v xml:space="preserve">Phong </v>
      </c>
      <c r="D35" s="214">
        <f>SUM('Mau A1'!M491:M510)</f>
        <v>371.20000000000005</v>
      </c>
      <c r="E35" s="159">
        <f>SUM('Mau A1'!N491:N510)</f>
        <v>40.5</v>
      </c>
      <c r="F35" s="159">
        <f>SUM('Mau A1'!O491:O510)</f>
        <v>0</v>
      </c>
      <c r="G35" s="159">
        <f>SUM('Mau A1'!P491:P510)</f>
        <v>411.70000000000005</v>
      </c>
      <c r="H35" s="159">
        <f>SUM('Mau A1'!Q491:Q510)</f>
        <v>0</v>
      </c>
      <c r="I35" s="159">
        <f>SUM('Mau A1'!R491:R510)</f>
        <v>0</v>
      </c>
      <c r="J35" s="159">
        <f>SUM('Mau A1'!T491:T510)</f>
        <v>270</v>
      </c>
      <c r="K35" s="159">
        <f>SUM('Mau A1'!V491:V510)</f>
        <v>500</v>
      </c>
      <c r="L35" s="159">
        <f>SUM('Mau A1'!X491:X510)</f>
        <v>360</v>
      </c>
      <c r="M35" s="159">
        <f>SUM('Mau A1'!Y491:Y510)</f>
        <v>141.69999999999999</v>
      </c>
      <c r="N35" s="159">
        <f>SUM('Mau A1'!Z491:Z510)</f>
        <v>-156.30000000000001</v>
      </c>
      <c r="O35" s="159">
        <f>SUM('Mau A1'!AA491:AA510)</f>
        <v>-112.5</v>
      </c>
      <c r="P35" s="160">
        <f>SUM('Mau A1'!AC491:AC510)</f>
        <v>-127.10000000000002</v>
      </c>
      <c r="Q35" s="159">
        <f>SUM('Mau A1'!AB491:AB510)</f>
        <v>0</v>
      </c>
      <c r="R35" s="212">
        <f t="shared" si="0"/>
        <v>-127.10000000000002</v>
      </c>
    </row>
    <row r="36" spans="1:18" s="124" customFormat="1" ht="18" customHeight="1" x14ac:dyDescent="0.2">
      <c r="A36" s="125">
        <v>26</v>
      </c>
      <c r="B36" s="168" t="str">
        <f>IF('Mau A1'!B511="","",'Mau A1'!B511)</f>
        <v>Nguyễn Anh</v>
      </c>
      <c r="C36" s="169" t="str">
        <f>IF('Mau A1'!C511="","",'Mau A1'!C511)</f>
        <v xml:space="preserve">Tăng </v>
      </c>
      <c r="D36" s="214">
        <f>SUM('Mau A1'!M511:M530)</f>
        <v>361.8</v>
      </c>
      <c r="E36" s="159">
        <f>SUM('Mau A1'!N511:N530)</f>
        <v>54</v>
      </c>
      <c r="F36" s="159">
        <f>SUM('Mau A1'!O511:O530)</f>
        <v>0</v>
      </c>
      <c r="G36" s="159">
        <f>SUM('Mau A1'!P511:P530)</f>
        <v>415.8</v>
      </c>
      <c r="H36" s="159">
        <f>SUM('Mau A1'!Q511:Q530)</f>
        <v>0</v>
      </c>
      <c r="I36" s="159">
        <f>SUM('Mau A1'!R511:R530)</f>
        <v>0</v>
      </c>
      <c r="J36" s="159">
        <f>SUM('Mau A1'!T511:T530)</f>
        <v>270</v>
      </c>
      <c r="K36" s="159">
        <f>SUM('Mau A1'!V511:V530)</f>
        <v>500</v>
      </c>
      <c r="L36" s="159">
        <f>SUM('Mau A1'!X511:X530)</f>
        <v>360</v>
      </c>
      <c r="M36" s="159">
        <f>SUM('Mau A1'!Y511:Y530)</f>
        <v>145.80000000000001</v>
      </c>
      <c r="N36" s="159">
        <f>SUM('Mau A1'!Z511:Z530)</f>
        <v>-156.30000000000001</v>
      </c>
      <c r="O36" s="159">
        <f>SUM('Mau A1'!AA511:AA530)</f>
        <v>-112.5</v>
      </c>
      <c r="P36" s="160">
        <f>SUM('Mau A1'!AC511:AC530)</f>
        <v>-123</v>
      </c>
      <c r="Q36" s="159">
        <f>SUM('Mau A1'!AB511:AB530)</f>
        <v>0</v>
      </c>
      <c r="R36" s="212">
        <f t="shared" si="0"/>
        <v>-123</v>
      </c>
    </row>
    <row r="37" spans="1:18" s="124" customFormat="1" ht="18" customHeight="1" x14ac:dyDescent="0.2">
      <c r="A37" s="125">
        <v>27</v>
      </c>
      <c r="B37" s="168" t="str">
        <f>IF('Mau A1'!B531="","",'Mau A1'!B531)</f>
        <v>Quách Minh</v>
      </c>
      <c r="C37" s="169" t="str">
        <f>IF('Mau A1'!C531="","",'Mau A1'!C531)</f>
        <v xml:space="preserve">Thử </v>
      </c>
      <c r="D37" s="214">
        <f>SUM('Mau A1'!M531:M550)</f>
        <v>374</v>
      </c>
      <c r="E37" s="159">
        <f>SUM('Mau A1'!N531:N550)</f>
        <v>54</v>
      </c>
      <c r="F37" s="159">
        <f>SUM('Mau A1'!O531:O550)</f>
        <v>0</v>
      </c>
      <c r="G37" s="159">
        <f>SUM('Mau A1'!P531:P550)</f>
        <v>428</v>
      </c>
      <c r="H37" s="159">
        <f>SUM('Mau A1'!Q531:Q550)</f>
        <v>0</v>
      </c>
      <c r="I37" s="159">
        <f>SUM('Mau A1'!R531:R550)</f>
        <v>0</v>
      </c>
      <c r="J37" s="159">
        <f>SUM('Mau A1'!T531:T550)</f>
        <v>270</v>
      </c>
      <c r="K37" s="159">
        <f>SUM('Mau A1'!V531:V550)</f>
        <v>500</v>
      </c>
      <c r="L37" s="159">
        <f>SUM('Mau A1'!X531:X550)</f>
        <v>360</v>
      </c>
      <c r="M37" s="159">
        <f>SUM('Mau A1'!Y531:Y550)</f>
        <v>158</v>
      </c>
      <c r="N37" s="159">
        <f>SUM('Mau A1'!Z531:Z550)</f>
        <v>-156.30000000000001</v>
      </c>
      <c r="O37" s="159">
        <f>SUM('Mau A1'!AA531:AA550)</f>
        <v>-112.5</v>
      </c>
      <c r="P37" s="160">
        <f>SUM('Mau A1'!AC531:AC550)</f>
        <v>-110.80000000000001</v>
      </c>
      <c r="Q37" s="159">
        <f>SUM('Mau A1'!AB531:AB550)</f>
        <v>0</v>
      </c>
      <c r="R37" s="212">
        <f t="shared" si="0"/>
        <v>-110.80000000000001</v>
      </c>
    </row>
    <row r="38" spans="1:18" s="124" customFormat="1" ht="18" customHeight="1" x14ac:dyDescent="0.2">
      <c r="A38" s="125">
        <v>28</v>
      </c>
      <c r="B38" s="168" t="str">
        <f>IF('Mau A1'!B551="","",'Mau A1'!B551)</f>
        <v xml:space="preserve">Trần Công </v>
      </c>
      <c r="C38" s="169" t="str">
        <f>IF('Mau A1'!C551="","",'Mau A1'!C551)</f>
        <v xml:space="preserve">Tiến </v>
      </c>
      <c r="D38" s="214">
        <f>SUM('Mau A1'!M551:M570)</f>
        <v>370</v>
      </c>
      <c r="E38" s="159">
        <f>SUM('Mau A1'!N551:N570)</f>
        <v>40.5</v>
      </c>
      <c r="F38" s="159">
        <f>SUM('Mau A1'!O551:O570)</f>
        <v>0</v>
      </c>
      <c r="G38" s="159">
        <f>SUM('Mau A1'!P551:P570)</f>
        <v>410.5</v>
      </c>
      <c r="H38" s="159">
        <f>SUM('Mau A1'!Q551:Q570)</f>
        <v>0</v>
      </c>
      <c r="I38" s="159">
        <f>SUM('Mau A1'!R551:R570)</f>
        <v>0</v>
      </c>
      <c r="J38" s="159">
        <f>SUM('Mau A1'!T551:T570)</f>
        <v>270</v>
      </c>
      <c r="K38" s="159">
        <f>SUM('Mau A1'!V551:V570)</f>
        <v>500</v>
      </c>
      <c r="L38" s="159">
        <f>SUM('Mau A1'!X551:X570)</f>
        <v>360</v>
      </c>
      <c r="M38" s="159">
        <f>SUM('Mau A1'!Y551:Y570)</f>
        <v>140.5</v>
      </c>
      <c r="N38" s="159">
        <f>SUM('Mau A1'!Z551:Z570)</f>
        <v>-156.30000000000001</v>
      </c>
      <c r="O38" s="159">
        <f>SUM('Mau A1'!AA551:AA570)</f>
        <v>-112.5</v>
      </c>
      <c r="P38" s="160">
        <f>SUM('Mau A1'!AC551:AC570)</f>
        <v>-128.30000000000001</v>
      </c>
      <c r="Q38" s="159">
        <f>SUM('Mau A1'!AB551:AB570)</f>
        <v>0</v>
      </c>
      <c r="R38" s="212">
        <f t="shared" si="0"/>
        <v>-128.30000000000001</v>
      </c>
    </row>
    <row r="39" spans="1:18" s="124" customFormat="1" ht="18" customHeight="1" x14ac:dyDescent="0.2">
      <c r="A39" s="125">
        <v>29</v>
      </c>
      <c r="B39" s="168" t="str">
        <f>IF('Mau A1'!B571="","",'Mau A1'!B571)</f>
        <v>Bốc Minh</v>
      </c>
      <c r="C39" s="169" t="str">
        <f>IF('Mau A1'!C571="","",'Mau A1'!C571)</f>
        <v xml:space="preserve">Trí </v>
      </c>
      <c r="D39" s="214">
        <f>SUM('Mau A1'!M571:M590)</f>
        <v>352</v>
      </c>
      <c r="E39" s="159">
        <f>SUM('Mau A1'!N571:N590)</f>
        <v>40.5</v>
      </c>
      <c r="F39" s="159">
        <f>SUM('Mau A1'!O571:O590)</f>
        <v>0</v>
      </c>
      <c r="G39" s="159">
        <f>SUM('Mau A1'!P571:P590)</f>
        <v>392.5</v>
      </c>
      <c r="H39" s="159">
        <f>SUM('Mau A1'!Q571:Q590)</f>
        <v>0</v>
      </c>
      <c r="I39" s="159">
        <f>SUM('Mau A1'!R571:R590)</f>
        <v>0</v>
      </c>
      <c r="J39" s="159">
        <f>SUM('Mau A1'!T571:T590)</f>
        <v>270</v>
      </c>
      <c r="K39" s="159">
        <f>SUM('Mau A1'!V571:V590)</f>
        <v>500</v>
      </c>
      <c r="L39" s="159">
        <f>SUM('Mau A1'!X571:X590)</f>
        <v>360</v>
      </c>
      <c r="M39" s="159">
        <f>SUM('Mau A1'!Y571:Y590)</f>
        <v>122.5</v>
      </c>
      <c r="N39" s="159">
        <f>SUM('Mau A1'!Z571:Z590)</f>
        <v>-156.30000000000001</v>
      </c>
      <c r="O39" s="159">
        <f>SUM('Mau A1'!AA571:AA590)</f>
        <v>-112.5</v>
      </c>
      <c r="P39" s="160">
        <f>SUM('Mau A1'!AC571:AC590)</f>
        <v>-146.30000000000001</v>
      </c>
      <c r="Q39" s="159">
        <f>SUM('Mau A1'!AB571:AB590)</f>
        <v>0</v>
      </c>
      <c r="R39" s="212">
        <f t="shared" si="0"/>
        <v>-146.30000000000001</v>
      </c>
    </row>
    <row r="40" spans="1:18" s="124" customFormat="1" ht="18" customHeight="1" x14ac:dyDescent="0.2">
      <c r="A40" s="125">
        <v>30</v>
      </c>
      <c r="B40" s="168" t="str">
        <f>IF('Mau A1'!B591="","",'Mau A1'!B591)</f>
        <v>Nguyễn Trọng</v>
      </c>
      <c r="C40" s="169" t="str">
        <f>IF('Mau A1'!C591="","",'Mau A1'!C591)</f>
        <v xml:space="preserve">Trí </v>
      </c>
      <c r="D40" s="214">
        <f>SUM('Mau A1'!M591:M610)</f>
        <v>387.8</v>
      </c>
      <c r="E40" s="159">
        <f>SUM('Mau A1'!N591:N610)</f>
        <v>40.5</v>
      </c>
      <c r="F40" s="159">
        <f>SUM('Mau A1'!O591:O610)</f>
        <v>0</v>
      </c>
      <c r="G40" s="159">
        <f>SUM('Mau A1'!P591:P610)</f>
        <v>428.3</v>
      </c>
      <c r="H40" s="159">
        <f>SUM('Mau A1'!Q591:Q610)</f>
        <v>0</v>
      </c>
      <c r="I40" s="159">
        <f>SUM('Mau A1'!R591:R610)</f>
        <v>0</v>
      </c>
      <c r="J40" s="159">
        <f>SUM('Mau A1'!T591:T610)</f>
        <v>270</v>
      </c>
      <c r="K40" s="159">
        <f>SUM('Mau A1'!V591:V610)</f>
        <v>500</v>
      </c>
      <c r="L40" s="159">
        <f>SUM('Mau A1'!X591:X610)</f>
        <v>360</v>
      </c>
      <c r="M40" s="159">
        <f>SUM('Mau A1'!Y591:Y610)</f>
        <v>158.30000000000001</v>
      </c>
      <c r="N40" s="159">
        <f>SUM('Mau A1'!Z591:Z610)</f>
        <v>-156.30000000000001</v>
      </c>
      <c r="O40" s="159">
        <f>SUM('Mau A1'!AA591:AA610)</f>
        <v>-112.5</v>
      </c>
      <c r="P40" s="160">
        <f>SUM('Mau A1'!AC591:AC610)</f>
        <v>-110.5</v>
      </c>
      <c r="Q40" s="159">
        <f>SUM('Mau A1'!AB591:AB610)</f>
        <v>0</v>
      </c>
      <c r="R40" s="212">
        <f t="shared" si="0"/>
        <v>-110.5</v>
      </c>
    </row>
    <row r="41" spans="1:18" s="124" customFormat="1" ht="18" customHeight="1" x14ac:dyDescent="0.2">
      <c r="A41" s="125">
        <v>31</v>
      </c>
      <c r="B41" s="168" t="str">
        <f>IF('Mau A1'!B611="","",'Mau A1'!B611)</f>
        <v xml:space="preserve">Trần Hiếu </v>
      </c>
      <c r="C41" s="169" t="str">
        <f>IF('Mau A1'!C611="","",'Mau A1'!C611)</f>
        <v xml:space="preserve">Trinh </v>
      </c>
      <c r="D41" s="214">
        <f>SUM('Mau A1'!M611:M630)</f>
        <v>362.2</v>
      </c>
      <c r="E41" s="159">
        <f>SUM('Mau A1'!N611:N630)</f>
        <v>40.5</v>
      </c>
      <c r="F41" s="159">
        <f>SUM('Mau A1'!O611:O630)</f>
        <v>0</v>
      </c>
      <c r="G41" s="159">
        <f>SUM('Mau A1'!P611:P630)</f>
        <v>402.7</v>
      </c>
      <c r="H41" s="159">
        <f>SUM('Mau A1'!Q611:Q630)</f>
        <v>0</v>
      </c>
      <c r="I41" s="159">
        <f>SUM('Mau A1'!R611:R630)</f>
        <v>0</v>
      </c>
      <c r="J41" s="159">
        <f>SUM('Mau A1'!T611:T630)</f>
        <v>270</v>
      </c>
      <c r="K41" s="159">
        <f>SUM('Mau A1'!V611:V630)</f>
        <v>500</v>
      </c>
      <c r="L41" s="159">
        <f>SUM('Mau A1'!X611:X630)</f>
        <v>360</v>
      </c>
      <c r="M41" s="159">
        <f>SUM('Mau A1'!Y611:Y630)</f>
        <v>132.69999999999999</v>
      </c>
      <c r="N41" s="159">
        <f>SUM('Mau A1'!Z611:Z630)</f>
        <v>-156.30000000000001</v>
      </c>
      <c r="O41" s="159">
        <f>SUM('Mau A1'!AA611:AA630)</f>
        <v>-112.5</v>
      </c>
      <c r="P41" s="160">
        <f>SUM('Mau A1'!AC611:AC630)</f>
        <v>-136.10000000000002</v>
      </c>
      <c r="Q41" s="159">
        <f>SUM('Mau A1'!AB611:AB630)</f>
        <v>0</v>
      </c>
      <c r="R41" s="212">
        <f t="shared" si="0"/>
        <v>-136.10000000000002</v>
      </c>
    </row>
    <row r="42" spans="1:18" s="124" customFormat="1" ht="18" customHeight="1" x14ac:dyDescent="0.2">
      <c r="A42" s="125">
        <v>32</v>
      </c>
      <c r="B42" s="168" t="str">
        <f>IF('Mau A1'!B631="","",'Mau A1'!B631)</f>
        <v xml:space="preserve">Trần Nguyên Bảo </v>
      </c>
      <c r="C42" s="169" t="str">
        <f>IF('Mau A1'!C631="","",'Mau A1'!C631)</f>
        <v>Trân</v>
      </c>
      <c r="D42" s="214">
        <f>SUM('Mau A1'!M631:M650)</f>
        <v>154.6</v>
      </c>
      <c r="E42" s="159">
        <f>SUM('Mau A1'!N631:N650)</f>
        <v>0</v>
      </c>
      <c r="F42" s="159">
        <f>SUM('Mau A1'!O631:O650)</f>
        <v>0</v>
      </c>
      <c r="G42" s="159">
        <f>SUM('Mau A1'!P631:P650)</f>
        <v>154.6</v>
      </c>
      <c r="H42" s="159">
        <f>SUM('Mau A1'!Q631:Q650)</f>
        <v>0</v>
      </c>
      <c r="I42" s="159">
        <f>SUM('Mau A1'!R631:R650)</f>
        <v>0</v>
      </c>
      <c r="J42" s="159">
        <f>SUM('Mau A1'!T631:T650)</f>
        <v>270</v>
      </c>
      <c r="K42" s="159">
        <f>SUM('Mau A1'!V631:V650)</f>
        <v>500</v>
      </c>
      <c r="L42" s="159">
        <f>SUM('Mau A1'!X631:X650)</f>
        <v>360</v>
      </c>
      <c r="M42" s="159">
        <f>SUM('Mau A1'!Y631:Y650)</f>
        <v>-115.4</v>
      </c>
      <c r="N42" s="159">
        <f>SUM('Mau A1'!Z631:Z650)</f>
        <v>-156.30000000000001</v>
      </c>
      <c r="O42" s="159">
        <f>SUM('Mau A1'!AA631:AA650)</f>
        <v>-112.5</v>
      </c>
      <c r="P42" s="160">
        <f>SUM('Mau A1'!AC631:AC650)</f>
        <v>-384.20000000000005</v>
      </c>
      <c r="Q42" s="159">
        <f>SUM('Mau A1'!AB631:AB650)</f>
        <v>0</v>
      </c>
      <c r="R42" s="212">
        <f t="shared" si="0"/>
        <v>-384.20000000000005</v>
      </c>
    </row>
    <row r="43" spans="1:18" s="124" customFormat="1" ht="18" customHeight="1" x14ac:dyDescent="0.2">
      <c r="A43" s="125">
        <v>33</v>
      </c>
      <c r="B43" s="168" t="str">
        <f>IF('Mau A1'!B651="","",'Mau A1'!B651)</f>
        <v xml:space="preserve">Nguyễn Văn </v>
      </c>
      <c r="C43" s="169" t="str">
        <f>IF('Mau A1'!C651="","",'Mau A1'!C651)</f>
        <v xml:space="preserve">Yên </v>
      </c>
      <c r="D43" s="214">
        <f>SUM('Mau A1'!M651:M670)</f>
        <v>397.2</v>
      </c>
      <c r="E43" s="159">
        <f>SUM('Mau A1'!N651:N670)</f>
        <v>0</v>
      </c>
      <c r="F43" s="159">
        <f>SUM('Mau A1'!O651:O670)</f>
        <v>0</v>
      </c>
      <c r="G43" s="159">
        <f>SUM('Mau A1'!P651:P670)</f>
        <v>397.2</v>
      </c>
      <c r="H43" s="159">
        <f>SUM('Mau A1'!Q651:Q670)</f>
        <v>0</v>
      </c>
      <c r="I43" s="159">
        <f>SUM('Mau A1'!R651:R670)</f>
        <v>0</v>
      </c>
      <c r="J43" s="159">
        <f>SUM('Mau A1'!T651:T670)</f>
        <v>270</v>
      </c>
      <c r="K43" s="159">
        <f>SUM('Mau A1'!V651:V670)</f>
        <v>500</v>
      </c>
      <c r="L43" s="159">
        <f>SUM('Mau A1'!X651:X670)</f>
        <v>360</v>
      </c>
      <c r="M43" s="159">
        <f>SUM('Mau A1'!Y651:Y670)</f>
        <v>127.2</v>
      </c>
      <c r="N43" s="159">
        <f>SUM('Mau A1'!Z651:Z670)</f>
        <v>-156.30000000000001</v>
      </c>
      <c r="O43" s="159">
        <f>SUM('Mau A1'!AA651:AA670)</f>
        <v>-112.5</v>
      </c>
      <c r="P43" s="160">
        <f>SUM('Mau A1'!AC651:AC670)</f>
        <v>-141.60000000000002</v>
      </c>
      <c r="Q43" s="159">
        <f>SUM('Mau A1'!AB651:AB670)</f>
        <v>0</v>
      </c>
      <c r="R43" s="212">
        <f t="shared" si="0"/>
        <v>-141.60000000000002</v>
      </c>
    </row>
    <row r="44" spans="1:18" s="124" customFormat="1" ht="18" customHeight="1" x14ac:dyDescent="0.2">
      <c r="A44" s="125">
        <v>34</v>
      </c>
      <c r="B44" s="168" t="str">
        <f>IF('Mau A1'!B671="","",'Mau A1'!B671)</f>
        <v>Lê Hồng</v>
      </c>
      <c r="C44" s="169" t="str">
        <f>IF('Mau A1'!C671="","",'Mau A1'!C671)</f>
        <v>Vân</v>
      </c>
      <c r="D44" s="214">
        <f>SUM('Mau A1'!M671:M690)</f>
        <v>69</v>
      </c>
      <c r="E44" s="159">
        <f>SUM('Mau A1'!N671:N690)</f>
        <v>0</v>
      </c>
      <c r="F44" s="159">
        <f>SUM('Mau A1'!O671:O690)</f>
        <v>0</v>
      </c>
      <c r="G44" s="159">
        <f>SUM('Mau A1'!P671:P690)</f>
        <v>69</v>
      </c>
      <c r="H44" s="159">
        <f>SUM('Mau A1'!Q671:Q690)</f>
        <v>0</v>
      </c>
      <c r="I44" s="159">
        <f>SUM('Mau A1'!R671:R690)</f>
        <v>0</v>
      </c>
      <c r="J44" s="159">
        <f>SUM('Mau A1'!T671:T690)</f>
        <v>270</v>
      </c>
      <c r="K44" s="159">
        <f>SUM('Mau A1'!V671:V690)</f>
        <v>0</v>
      </c>
      <c r="L44" s="159">
        <f>SUM('Mau A1'!X671:X690)</f>
        <v>0</v>
      </c>
      <c r="M44" s="159">
        <f>SUM('Mau A1'!Y671:Y690)</f>
        <v>-201</v>
      </c>
      <c r="N44" s="159">
        <f>SUM('Mau A1'!Z671:Z690)</f>
        <v>0</v>
      </c>
      <c r="O44" s="159">
        <f>SUM('Mau A1'!AA671:AA690)</f>
        <v>0</v>
      </c>
      <c r="P44" s="160">
        <f>SUM('Mau A1'!AC671:AC690)</f>
        <v>-201</v>
      </c>
      <c r="Q44" s="159">
        <f>SUM('Mau A1'!AB671:AB690)</f>
        <v>0</v>
      </c>
      <c r="R44" s="212">
        <f t="shared" si="0"/>
        <v>-201</v>
      </c>
    </row>
    <row r="45" spans="1:18" s="124" customFormat="1" ht="18" customHeight="1" x14ac:dyDescent="0.2">
      <c r="A45" s="125">
        <v>35</v>
      </c>
      <c r="B45" s="168" t="str">
        <f>IF('Mau A1'!B691="","",'Mau A1'!B691)</f>
        <v xml:space="preserve">Phạm Minh </v>
      </c>
      <c r="C45" s="169" t="str">
        <f>IF('Mau A1'!C691="","",'Mau A1'!C691)</f>
        <v>Nghĩa</v>
      </c>
      <c r="D45" s="214">
        <f>SUM('Mau A1'!M691:M710)</f>
        <v>66</v>
      </c>
      <c r="E45" s="159">
        <f>SUM('Mau A1'!N691:N710)</f>
        <v>0</v>
      </c>
      <c r="F45" s="159">
        <f>SUM('Mau A1'!O691:O710)</f>
        <v>0</v>
      </c>
      <c r="G45" s="159">
        <f>SUM('Mau A1'!P691:P710)</f>
        <v>66</v>
      </c>
      <c r="H45" s="159">
        <f>SUM('Mau A1'!Q691:Q710)</f>
        <v>0</v>
      </c>
      <c r="I45" s="159">
        <f>SUM('Mau A1'!R691:R710)</f>
        <v>0</v>
      </c>
      <c r="J45" s="159">
        <f>SUM('Mau A1'!T691:T710)</f>
        <v>62</v>
      </c>
      <c r="K45" s="159">
        <f>SUM('Mau A1'!V691:V710)</f>
        <v>0</v>
      </c>
      <c r="L45" s="159">
        <f>SUM('Mau A1'!X691:X710)</f>
        <v>0</v>
      </c>
      <c r="M45" s="159">
        <f>SUM('Mau A1'!Y691:Y710)</f>
        <v>4</v>
      </c>
      <c r="N45" s="159">
        <f>SUM('Mau A1'!Z691:Z710)</f>
        <v>0</v>
      </c>
      <c r="O45" s="159">
        <f>SUM('Mau A1'!AA691:AA710)</f>
        <v>0</v>
      </c>
      <c r="P45" s="160">
        <f>SUM('Mau A1'!AC691:AC710)</f>
        <v>4</v>
      </c>
      <c r="Q45" s="159">
        <f>SUM('Mau A1'!AB691:AB710)</f>
        <v>0</v>
      </c>
      <c r="R45" s="212">
        <f t="shared" si="0"/>
        <v>4</v>
      </c>
    </row>
    <row r="46" spans="1:18" s="124" customFormat="1" ht="18" customHeight="1" x14ac:dyDescent="0.2">
      <c r="A46" s="125">
        <v>36</v>
      </c>
      <c r="B46" s="168" t="str">
        <f>IF('Mau A1'!B711="","",'Mau A1'!B711)</f>
        <v>Phạm Thành</v>
      </c>
      <c r="C46" s="169" t="str">
        <f>IF('Mau A1'!C711="","",'Mau A1'!C711)</f>
        <v>Danh</v>
      </c>
      <c r="D46" s="214">
        <f>SUM('Mau A1'!M711:M730)</f>
        <v>54</v>
      </c>
      <c r="E46" s="159">
        <f>SUM('Mau A1'!N711:N730)</f>
        <v>0</v>
      </c>
      <c r="F46" s="159">
        <f>SUM('Mau A1'!O711:O730)</f>
        <v>0</v>
      </c>
      <c r="G46" s="159">
        <f>SUM('Mau A1'!P711:P730)</f>
        <v>54</v>
      </c>
      <c r="H46" s="159">
        <f>SUM('Mau A1'!Q711:Q730)</f>
        <v>0</v>
      </c>
      <c r="I46" s="159">
        <f>SUM('Mau A1'!R711:R730)</f>
        <v>0</v>
      </c>
      <c r="J46" s="159">
        <f>SUM('Mau A1'!T711:T730)</f>
        <v>77.5</v>
      </c>
      <c r="K46" s="159">
        <f>SUM('Mau A1'!V711:V730)</f>
        <v>0</v>
      </c>
      <c r="L46" s="159">
        <f>SUM('Mau A1'!X711:X730)</f>
        <v>0</v>
      </c>
      <c r="M46" s="159">
        <f>SUM('Mau A1'!Y711:Y730)</f>
        <v>-23.5</v>
      </c>
      <c r="N46" s="159">
        <f>SUM('Mau A1'!Z711:Z730)</f>
        <v>0</v>
      </c>
      <c r="O46" s="159">
        <f>SUM('Mau A1'!AA711:AA730)</f>
        <v>0</v>
      </c>
      <c r="P46" s="160">
        <f>SUM('Mau A1'!AC711:AC730)</f>
        <v>-23.5</v>
      </c>
      <c r="Q46" s="159">
        <f>SUM('Mau A1'!AB711:AB730)</f>
        <v>0</v>
      </c>
      <c r="R46" s="212">
        <f t="shared" si="0"/>
        <v>-23.5</v>
      </c>
    </row>
    <row r="47" spans="1:18" s="124" customFormat="1" ht="18" customHeight="1" x14ac:dyDescent="0.2">
      <c r="A47" s="125">
        <v>37</v>
      </c>
      <c r="B47" s="168" t="str">
        <f>IF('Mau A1'!B731="","",'Mau A1'!B731)</f>
        <v>Lâm Viết</v>
      </c>
      <c r="C47" s="169" t="str">
        <f>IF('Mau A1'!C731="","",'Mau A1'!C731)</f>
        <v>Dũng</v>
      </c>
      <c r="D47" s="214">
        <f>SUM('Mau A1'!M731:M750)</f>
        <v>44</v>
      </c>
      <c r="E47" s="159">
        <f>SUM('Mau A1'!N731:N750)</f>
        <v>0</v>
      </c>
      <c r="F47" s="159">
        <f>SUM('Mau A1'!O731:O750)</f>
        <v>0</v>
      </c>
      <c r="G47" s="159">
        <f>SUM('Mau A1'!P731:P750)</f>
        <v>44</v>
      </c>
      <c r="H47" s="159">
        <f>SUM('Mau A1'!Q731:Q750)</f>
        <v>0</v>
      </c>
      <c r="I47" s="159">
        <f>SUM('Mau A1'!R731:R750)</f>
        <v>0</v>
      </c>
      <c r="J47" s="159">
        <f>SUM('Mau A1'!T731:T750)</f>
        <v>93</v>
      </c>
      <c r="K47" s="159">
        <f>SUM('Mau A1'!V731:V750)</f>
        <v>0</v>
      </c>
      <c r="L47" s="159">
        <f>SUM('Mau A1'!X731:X750)</f>
        <v>0</v>
      </c>
      <c r="M47" s="159">
        <f>SUM('Mau A1'!Y731:Y750)</f>
        <v>-49</v>
      </c>
      <c r="N47" s="159">
        <f>SUM('Mau A1'!Z731:Z750)</f>
        <v>0</v>
      </c>
      <c r="O47" s="159">
        <f>SUM('Mau A1'!AA731:AA750)</f>
        <v>0</v>
      </c>
      <c r="P47" s="160">
        <f>SUM('Mau A1'!AC731:AC750)</f>
        <v>-49</v>
      </c>
      <c r="Q47" s="159">
        <f>SUM('Mau A1'!AB731:AB750)</f>
        <v>0</v>
      </c>
      <c r="R47" s="212">
        <f t="shared" si="0"/>
        <v>-49</v>
      </c>
    </row>
    <row r="48" spans="1:18" s="124" customFormat="1" ht="18" customHeight="1" x14ac:dyDescent="0.2">
      <c r="A48" s="125">
        <v>38</v>
      </c>
      <c r="B48" s="168" t="str">
        <f>IF('Mau A1'!B751="","",'Mau A1'!B751)</f>
        <v xml:space="preserve">Phan Đức </v>
      </c>
      <c r="C48" s="169" t="str">
        <f>IF('Mau A1'!C751="","",'Mau A1'!C751)</f>
        <v>Long</v>
      </c>
      <c r="D48" s="214">
        <f>SUM('Mau A1'!M751:M770)</f>
        <v>0</v>
      </c>
      <c r="E48" s="159">
        <f>SUM('Mau A1'!N751:N770)</f>
        <v>0</v>
      </c>
      <c r="F48" s="159">
        <f>SUM('Mau A1'!O751:O770)</f>
        <v>0</v>
      </c>
      <c r="G48" s="159">
        <f>SUM('Mau A1'!P751:P770)</f>
        <v>0</v>
      </c>
      <c r="H48" s="159">
        <f>SUM('Mau A1'!Q751:Q770)</f>
        <v>0</v>
      </c>
      <c r="I48" s="159">
        <f>SUM('Mau A1'!R751:R770)</f>
        <v>0</v>
      </c>
      <c r="J48" s="159">
        <f>SUM('Mau A1'!T751:T770)</f>
        <v>87</v>
      </c>
      <c r="K48" s="159">
        <f>SUM('Mau A1'!V751:V770)</f>
        <v>0</v>
      </c>
      <c r="L48" s="159">
        <f>SUM('Mau A1'!X751:X770)</f>
        <v>0</v>
      </c>
      <c r="M48" s="159">
        <f>SUM('Mau A1'!Y751:Y770)</f>
        <v>-87</v>
      </c>
      <c r="N48" s="159">
        <f>SUM('Mau A1'!Z751:Z770)</f>
        <v>0</v>
      </c>
      <c r="O48" s="159">
        <f>SUM('Mau A1'!AA751:AA770)</f>
        <v>0</v>
      </c>
      <c r="P48" s="160">
        <f>SUM('Mau A1'!AC751:AC770)</f>
        <v>-87</v>
      </c>
      <c r="Q48" s="159">
        <f>SUM('Mau A1'!AB751:AB770)</f>
        <v>0</v>
      </c>
      <c r="R48" s="212">
        <f t="shared" si="0"/>
        <v>-87</v>
      </c>
    </row>
    <row r="49" spans="1:18" s="124" customFormat="1" ht="18" customHeight="1" x14ac:dyDescent="0.2">
      <c r="A49" s="125">
        <v>39</v>
      </c>
      <c r="B49" s="168" t="str">
        <f>IF('Mau A1'!B771="","",'Mau A1'!B771)</f>
        <v/>
      </c>
      <c r="C49" s="169" t="str">
        <f>IF('Mau A1'!C771="","",'Mau A1'!C771)</f>
        <v/>
      </c>
      <c r="D49" s="214">
        <f>SUM('Mau A1'!M771:M790)</f>
        <v>0</v>
      </c>
      <c r="E49" s="159">
        <f>SUM('Mau A1'!N771:N790)</f>
        <v>0</v>
      </c>
      <c r="F49" s="159">
        <f>SUM('Mau A1'!O771:O790)</f>
        <v>0</v>
      </c>
      <c r="G49" s="159">
        <f>SUM('Mau A1'!P771:P790)</f>
        <v>0</v>
      </c>
      <c r="H49" s="159">
        <f>SUM('Mau A1'!Q771:Q790)</f>
        <v>0</v>
      </c>
      <c r="I49" s="159">
        <f>SUM('Mau A1'!R771:R790)</f>
        <v>0</v>
      </c>
      <c r="J49" s="159">
        <f>SUM('Mau A1'!T771:T790)</f>
        <v>0</v>
      </c>
      <c r="K49" s="159">
        <f>SUM('Mau A1'!V771:V790)</f>
        <v>0</v>
      </c>
      <c r="L49" s="159">
        <f>SUM('Mau A1'!X771:X790)</f>
        <v>0</v>
      </c>
      <c r="M49" s="159">
        <f>SUM('Mau A1'!Y771:Y790)</f>
        <v>0</v>
      </c>
      <c r="N49" s="159">
        <f>SUM('Mau A1'!Z771:Z790)</f>
        <v>0</v>
      </c>
      <c r="O49" s="159">
        <f>SUM('Mau A1'!AA771:AA790)</f>
        <v>0</v>
      </c>
      <c r="P49" s="160">
        <f>SUM('Mau A1'!AC771:AC790)</f>
        <v>0</v>
      </c>
      <c r="Q49" s="159">
        <f>SUM('Mau A1'!AB771:AB790)</f>
        <v>0</v>
      </c>
      <c r="R49" s="212">
        <f t="shared" si="0"/>
        <v>0</v>
      </c>
    </row>
    <row r="50" spans="1:18" s="124" customFormat="1" ht="18" customHeight="1" x14ac:dyDescent="0.2">
      <c r="A50" s="125">
        <v>40</v>
      </c>
      <c r="B50" s="168" t="str">
        <f>IF('Mau A1'!B791="","",'Mau A1'!B791)</f>
        <v/>
      </c>
      <c r="C50" s="169" t="str">
        <f>IF('Mau A1'!C791="","",'Mau A1'!C791)</f>
        <v/>
      </c>
      <c r="D50" s="214">
        <f>SUM('Mau A1'!M791:M810)</f>
        <v>0</v>
      </c>
      <c r="E50" s="159">
        <f>SUM('Mau A1'!N791:N810)</f>
        <v>0</v>
      </c>
      <c r="F50" s="159">
        <f>SUM('Mau A1'!O791:O810)</f>
        <v>0</v>
      </c>
      <c r="G50" s="159">
        <f>SUM('Mau A1'!P791:P810)</f>
        <v>0</v>
      </c>
      <c r="H50" s="159">
        <f>SUM('Mau A1'!Q791:Q810)</f>
        <v>0</v>
      </c>
      <c r="I50" s="159">
        <f>SUM('Mau A1'!R791:R810)</f>
        <v>0</v>
      </c>
      <c r="J50" s="159">
        <f>SUM('Mau A1'!T791:T810)</f>
        <v>0</v>
      </c>
      <c r="K50" s="159">
        <f>SUM('Mau A1'!V791:V810)</f>
        <v>0</v>
      </c>
      <c r="L50" s="159">
        <f>SUM('Mau A1'!X791:X810)</f>
        <v>0</v>
      </c>
      <c r="M50" s="159">
        <f>SUM('Mau A1'!Y791:Y810)</f>
        <v>0</v>
      </c>
      <c r="N50" s="159">
        <f>SUM('Mau A1'!Z791:Z810)</f>
        <v>0</v>
      </c>
      <c r="O50" s="159">
        <f>SUM('Mau A1'!AA791:AA810)</f>
        <v>0</v>
      </c>
      <c r="P50" s="160">
        <f>SUM('Mau A1'!AC791:AC810)</f>
        <v>0</v>
      </c>
      <c r="Q50" s="159">
        <f>SUM('Mau A1'!AB791:AB810)</f>
        <v>0</v>
      </c>
      <c r="R50" s="212">
        <f t="shared" si="0"/>
        <v>0</v>
      </c>
    </row>
    <row r="51" spans="1:18" s="124" customFormat="1" ht="18" customHeight="1" x14ac:dyDescent="0.2">
      <c r="A51" s="125">
        <v>41</v>
      </c>
      <c r="B51" s="168" t="str">
        <f>IF('Mau A1'!B811="","",'Mau A1'!B811)</f>
        <v/>
      </c>
      <c r="C51" s="169" t="str">
        <f>IF('Mau A1'!C811="","",'Mau A1'!C811)</f>
        <v/>
      </c>
      <c r="D51" s="214">
        <f>SUM('Mau A1'!M811:M830)</f>
        <v>0</v>
      </c>
      <c r="E51" s="159">
        <f>SUM('Mau A1'!N811:N830)</f>
        <v>0</v>
      </c>
      <c r="F51" s="159">
        <f>SUM('Mau A1'!O811:O830)</f>
        <v>0</v>
      </c>
      <c r="G51" s="159">
        <f>SUM('Mau A1'!P811:P830)</f>
        <v>0</v>
      </c>
      <c r="H51" s="159">
        <f>SUM('Mau A1'!Q811:Q830)</f>
        <v>0</v>
      </c>
      <c r="I51" s="159">
        <f>SUM('Mau A1'!R811:R830)</f>
        <v>0</v>
      </c>
      <c r="J51" s="159">
        <f>SUM('Mau A1'!T811:T830)</f>
        <v>0</v>
      </c>
      <c r="K51" s="159">
        <f>SUM('Mau A1'!V811:V830)</f>
        <v>0</v>
      </c>
      <c r="L51" s="159">
        <f>SUM('Mau A1'!X811:X830)</f>
        <v>0</v>
      </c>
      <c r="M51" s="159">
        <f>SUM('Mau A1'!Y811:Y830)</f>
        <v>0</v>
      </c>
      <c r="N51" s="159">
        <f>SUM('Mau A1'!Z811:Z830)</f>
        <v>0</v>
      </c>
      <c r="O51" s="159">
        <f>SUM('Mau A1'!AA811:AA830)</f>
        <v>0</v>
      </c>
      <c r="P51" s="160">
        <f>SUM('Mau A1'!AC811:AC830)</f>
        <v>0</v>
      </c>
      <c r="Q51" s="159">
        <f>SUM('Mau A1'!AB811:AB830)</f>
        <v>0</v>
      </c>
      <c r="R51" s="212">
        <f t="shared" si="0"/>
        <v>0</v>
      </c>
    </row>
    <row r="52" spans="1:18" s="24" customFormat="1" ht="24" customHeight="1" x14ac:dyDescent="0.3">
      <c r="A52" s="280" t="s">
        <v>27</v>
      </c>
      <c r="B52" s="281"/>
      <c r="C52" s="281"/>
      <c r="D52" s="162">
        <f t="shared" ref="D52:P52" si="1">SUM(D11:D51)</f>
        <v>11913</v>
      </c>
      <c r="E52" s="162">
        <f t="shared" si="1"/>
        <v>1363.5</v>
      </c>
      <c r="F52" s="162">
        <f t="shared" si="1"/>
        <v>28.2</v>
      </c>
      <c r="G52" s="162">
        <f t="shared" si="1"/>
        <v>13304.700000000003</v>
      </c>
      <c r="H52" s="162">
        <f t="shared" si="1"/>
        <v>0</v>
      </c>
      <c r="I52" s="162">
        <f t="shared" si="1"/>
        <v>0</v>
      </c>
      <c r="J52" s="162">
        <f t="shared" si="1"/>
        <v>9499.5</v>
      </c>
      <c r="K52" s="162">
        <f t="shared" si="1"/>
        <v>16500</v>
      </c>
      <c r="L52" s="162">
        <f t="shared" si="1"/>
        <v>11880</v>
      </c>
      <c r="M52" s="162">
        <f t="shared" si="1"/>
        <v>3805.2</v>
      </c>
      <c r="N52" s="162">
        <f t="shared" si="1"/>
        <v>-5157.9000000000033</v>
      </c>
      <c r="O52" s="162">
        <f t="shared" si="1"/>
        <v>-3712.5</v>
      </c>
      <c r="P52" s="162">
        <f t="shared" si="1"/>
        <v>-5065.2000000000016</v>
      </c>
      <c r="Q52" s="171">
        <f>SUM(Q11:Q51)</f>
        <v>0</v>
      </c>
      <c r="R52" s="171">
        <f>SUM(R11:R51)</f>
        <v>-5065.2000000000016</v>
      </c>
    </row>
    <row r="53" spans="1:18" ht="13.5" customHeight="1" x14ac:dyDescent="0.3">
      <c r="A53" s="126"/>
      <c r="B53" s="127"/>
      <c r="C53" s="126"/>
      <c r="D53" s="128"/>
      <c r="E53" s="128"/>
      <c r="F53" s="128"/>
      <c r="G53" s="129"/>
      <c r="J53" s="129"/>
      <c r="K53" s="129"/>
      <c r="M53" s="128"/>
      <c r="N53" s="129"/>
      <c r="O53" s="128"/>
      <c r="P53" s="126"/>
      <c r="Q53" s="128"/>
    </row>
    <row r="54" spans="1:18" ht="21" customHeight="1" x14ac:dyDescent="0.3">
      <c r="A54" s="126"/>
      <c r="B54" s="127" t="s">
        <v>173</v>
      </c>
      <c r="C54" s="126"/>
      <c r="D54" s="128"/>
      <c r="E54" s="128"/>
      <c r="F54" s="128"/>
      <c r="G54" s="128"/>
      <c r="H54" s="128"/>
      <c r="I54" s="128"/>
      <c r="J54" s="129"/>
      <c r="K54" s="128"/>
      <c r="L54" s="128"/>
      <c r="M54" s="128"/>
      <c r="N54" s="128"/>
      <c r="O54" s="129"/>
      <c r="P54" s="126"/>
      <c r="Q54" s="129"/>
    </row>
    <row r="55" spans="1:18" ht="18.75" customHeight="1" x14ac:dyDescent="0.3">
      <c r="A55" s="126"/>
      <c r="B55" s="130"/>
      <c r="C55" s="130"/>
      <c r="D55" s="131"/>
      <c r="E55" s="128"/>
      <c r="F55" s="128"/>
      <c r="G55" s="132"/>
      <c r="H55" s="132"/>
      <c r="I55" s="132"/>
      <c r="J55" s="128"/>
      <c r="K55" s="133"/>
      <c r="L55" s="128"/>
      <c r="P55" s="134" t="s">
        <v>145</v>
      </c>
    </row>
    <row r="56" spans="1:18" x14ac:dyDescent="0.3">
      <c r="A56" s="301" t="s">
        <v>28</v>
      </c>
      <c r="B56" s="301"/>
      <c r="E56" s="135" t="s">
        <v>161</v>
      </c>
      <c r="F56" s="25"/>
      <c r="G56" s="135"/>
      <c r="I56" s="135" t="s">
        <v>160</v>
      </c>
      <c r="K56" s="17"/>
      <c r="M56" s="135" t="s">
        <v>103</v>
      </c>
      <c r="N56" s="17"/>
      <c r="O56" s="17"/>
      <c r="P56" s="135" t="s">
        <v>15</v>
      </c>
      <c r="Q56" s="17"/>
    </row>
    <row r="58" spans="1:18" x14ac:dyDescent="0.3">
      <c r="K58" s="136"/>
      <c r="L58" s="136"/>
    </row>
    <row r="59" spans="1:18" ht="18" x14ac:dyDescent="0.3">
      <c r="K59" s="113"/>
      <c r="L59" s="113"/>
      <c r="O59" s="137"/>
      <c r="P59" s="26"/>
      <c r="Q59" s="137"/>
    </row>
  </sheetData>
  <sheetProtection password="89F5" sheet="1" formatCells="0" formatRows="0"/>
  <mergeCells count="27">
    <mergeCell ref="A56:B56"/>
    <mergeCell ref="R7:R9"/>
    <mergeCell ref="K7:K9"/>
    <mergeCell ref="L7:L9"/>
    <mergeCell ref="A52:C52"/>
    <mergeCell ref="B10:C10"/>
    <mergeCell ref="J7:J9"/>
    <mergeCell ref="G8:G9"/>
    <mergeCell ref="Q7:Q9"/>
    <mergeCell ref="O7:O9"/>
    <mergeCell ref="F8:F9"/>
    <mergeCell ref="K2:Q2"/>
    <mergeCell ref="K3:Q3"/>
    <mergeCell ref="I8:I9"/>
    <mergeCell ref="N7:N9"/>
    <mergeCell ref="P7:P9"/>
    <mergeCell ref="A4:R4"/>
    <mergeCell ref="A5:R5"/>
    <mergeCell ref="A7:A9"/>
    <mergeCell ref="B7:C9"/>
    <mergeCell ref="M7:M9"/>
    <mergeCell ref="A2:E2"/>
    <mergeCell ref="A3:E3"/>
    <mergeCell ref="H8:H9"/>
    <mergeCell ref="D7:I7"/>
    <mergeCell ref="D8:D9"/>
    <mergeCell ref="E8:E9"/>
  </mergeCells>
  <phoneticPr fontId="0" type="noConversion"/>
  <printOptions horizontalCentered="1"/>
  <pageMargins left="0" right="0" top="0.19" bottom="0.18" header="0" footer="0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4"/>
  <sheetViews>
    <sheetView topLeftCell="A10" workbookViewId="0">
      <selection activeCell="D11" sqref="D11:H51"/>
    </sheetView>
    <sheetView workbookViewId="1"/>
  </sheetViews>
  <sheetFormatPr defaultColWidth="8" defaultRowHeight="16.5" x14ac:dyDescent="0.25"/>
  <cols>
    <col min="1" max="1" width="7.125" style="34" customWidth="1"/>
    <col min="2" max="2" width="21.125" style="34" customWidth="1"/>
    <col min="3" max="3" width="10.625" style="34" customWidth="1"/>
    <col min="4" max="8" width="12" style="34" customWidth="1"/>
    <col min="9" max="9" width="13.25" style="34" customWidth="1"/>
    <col min="10" max="10" width="18.25" style="34" customWidth="1"/>
    <col min="11" max="16384" width="8" style="34"/>
  </cols>
  <sheetData>
    <row r="1" spans="1:10" x14ac:dyDescent="0.25">
      <c r="J1" s="48" t="s">
        <v>31</v>
      </c>
    </row>
    <row r="2" spans="1:10" s="50" customFormat="1" ht="23.25" customHeight="1" x14ac:dyDescent="0.3">
      <c r="A2" s="323" t="s">
        <v>148</v>
      </c>
      <c r="B2" s="323"/>
      <c r="C2" s="323"/>
      <c r="D2" s="323"/>
      <c r="E2" s="326" t="s">
        <v>12</v>
      </c>
      <c r="F2" s="326"/>
      <c r="G2" s="326"/>
      <c r="H2" s="326"/>
      <c r="I2" s="326"/>
      <c r="J2" s="326"/>
    </row>
    <row r="3" spans="1:10" s="50" customFormat="1" ht="34.5" customHeight="1" x14ac:dyDescent="0.3">
      <c r="A3" s="324" t="s">
        <v>149</v>
      </c>
      <c r="B3" s="325"/>
      <c r="C3" s="325"/>
      <c r="D3" s="325"/>
      <c r="E3" s="327" t="s">
        <v>13</v>
      </c>
      <c r="F3" s="327"/>
      <c r="G3" s="327"/>
      <c r="H3" s="327"/>
      <c r="I3" s="327"/>
      <c r="J3" s="327"/>
    </row>
    <row r="5" spans="1:10" ht="23.25" customHeight="1" x14ac:dyDescent="0.3">
      <c r="A5" s="311" t="s">
        <v>32</v>
      </c>
      <c r="B5" s="311"/>
      <c r="C5" s="311"/>
      <c r="D5" s="311"/>
      <c r="E5" s="311"/>
      <c r="F5" s="311"/>
      <c r="G5" s="311"/>
      <c r="H5" s="311"/>
      <c r="I5" s="311"/>
      <c r="J5" s="311"/>
    </row>
    <row r="6" spans="1:10" ht="23.25" customHeight="1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311"/>
    </row>
    <row r="7" spans="1:10" ht="23.25" customHeight="1" x14ac:dyDescent="0.3">
      <c r="A7" s="311" t="s">
        <v>33</v>
      </c>
      <c r="B7" s="311"/>
      <c r="C7" s="311"/>
      <c r="D7" s="311"/>
      <c r="E7" s="311"/>
      <c r="F7" s="311"/>
      <c r="G7" s="311"/>
      <c r="H7" s="311"/>
      <c r="I7" s="311"/>
      <c r="J7" s="311"/>
    </row>
    <row r="8" spans="1:10" x14ac:dyDescent="0.25">
      <c r="I8" s="48"/>
    </row>
    <row r="9" spans="1:10" ht="38.25" customHeight="1" x14ac:dyDescent="0.25">
      <c r="A9" s="312" t="s">
        <v>0</v>
      </c>
      <c r="B9" s="318" t="s">
        <v>189</v>
      </c>
      <c r="C9" s="319"/>
      <c r="D9" s="308" t="s">
        <v>34</v>
      </c>
      <c r="E9" s="309"/>
      <c r="F9" s="309"/>
      <c r="G9" s="309"/>
      <c r="H9" s="310"/>
      <c r="I9" s="314" t="s">
        <v>35</v>
      </c>
      <c r="J9" s="316" t="s">
        <v>36</v>
      </c>
    </row>
    <row r="10" spans="1:10" ht="29.25" customHeight="1" x14ac:dyDescent="0.25">
      <c r="A10" s="313"/>
      <c r="B10" s="320"/>
      <c r="C10" s="321"/>
      <c r="D10" s="142"/>
      <c r="E10" s="142"/>
      <c r="F10" s="142"/>
      <c r="G10" s="142"/>
      <c r="H10" s="142"/>
      <c r="I10" s="315"/>
      <c r="J10" s="317"/>
    </row>
    <row r="11" spans="1:10" s="89" customFormat="1" ht="20.25" customHeight="1" x14ac:dyDescent="0.3">
      <c r="A11" s="28">
        <v>1</v>
      </c>
      <c r="B11" s="172" t="str">
        <f>IF('Mau A1'!B11="","",'Mau A1'!B11)</f>
        <v>Hồ Thị</v>
      </c>
      <c r="C11" s="173" t="str">
        <f>IF('Mau A1'!C11="","",'Mau A1'!C11)</f>
        <v xml:space="preserve">Anh </v>
      </c>
      <c r="D11" s="29"/>
      <c r="E11" s="29"/>
      <c r="F11" s="29"/>
      <c r="G11" s="29"/>
      <c r="H11" s="29"/>
      <c r="I11" s="176">
        <f t="shared" ref="I11:I16" si="0">COUNTIF(D11:H11,"X")*4</f>
        <v>0</v>
      </c>
      <c r="J11" s="28"/>
    </row>
    <row r="12" spans="1:10" s="89" customFormat="1" ht="20.25" customHeight="1" x14ac:dyDescent="0.3">
      <c r="A12" s="28">
        <v>2</v>
      </c>
      <c r="B12" s="174" t="str">
        <f>IF('Mau A1'!B31="","",'Mau A1'!B31)</f>
        <v>Ngô Hoàng</v>
      </c>
      <c r="C12" s="175" t="str">
        <f>IF('Mau A1'!C31="","",'Mau A1'!C31)</f>
        <v xml:space="preserve">Anh </v>
      </c>
      <c r="D12" s="29"/>
      <c r="E12" s="29"/>
      <c r="F12" s="29"/>
      <c r="G12" s="29"/>
      <c r="H12" s="29"/>
      <c r="I12" s="176">
        <f t="shared" si="0"/>
        <v>0</v>
      </c>
      <c r="J12" s="28"/>
    </row>
    <row r="13" spans="1:10" s="89" customFormat="1" ht="20.25" customHeight="1" x14ac:dyDescent="0.3">
      <c r="A13" s="28">
        <v>3</v>
      </c>
      <c r="B13" s="174" t="str">
        <f>IF('Mau A1'!B51="","",'Mau A1'!B51)</f>
        <v>Châu Văn</v>
      </c>
      <c r="C13" s="175" t="str">
        <f>IF('Mau A1'!C51="","",'Mau A1'!C51)</f>
        <v>Bảo</v>
      </c>
      <c r="D13" s="29"/>
      <c r="E13" s="29"/>
      <c r="F13" s="29"/>
      <c r="G13" s="29"/>
      <c r="H13" s="29"/>
      <c r="I13" s="176">
        <f t="shared" si="0"/>
        <v>0</v>
      </c>
      <c r="J13" s="28"/>
    </row>
    <row r="14" spans="1:10" s="89" customFormat="1" ht="20.25" customHeight="1" x14ac:dyDescent="0.3">
      <c r="A14" s="28">
        <v>4</v>
      </c>
      <c r="B14" s="164" t="str">
        <f>IF('Mau A1'!B71="","",'Mau A1'!B71)</f>
        <v>Vũ Hạnh</v>
      </c>
      <c r="C14" s="165" t="str">
        <f>IF('Mau A1'!C71="","",'Mau A1'!C71)</f>
        <v>Chiêu</v>
      </c>
      <c r="D14" s="29"/>
      <c r="E14" s="29"/>
      <c r="F14" s="29"/>
      <c r="G14" s="29"/>
      <c r="H14" s="29"/>
      <c r="I14" s="176">
        <f t="shared" si="0"/>
        <v>0</v>
      </c>
      <c r="J14" s="28"/>
    </row>
    <row r="15" spans="1:10" s="89" customFormat="1" ht="20.25" customHeight="1" x14ac:dyDescent="0.2">
      <c r="A15" s="28">
        <v>5</v>
      </c>
      <c r="B15" s="166" t="str">
        <f>IF('Mau A1'!B91="","",'Mau A1'!B91)</f>
        <v>Ngô Phong</v>
      </c>
      <c r="C15" s="167" t="str">
        <f>IF('Mau A1'!C91="","",'Mau A1'!C91)</f>
        <v>Cường</v>
      </c>
      <c r="D15" s="29"/>
      <c r="E15" s="29"/>
      <c r="F15" s="29"/>
      <c r="G15" s="29"/>
      <c r="H15" s="29"/>
      <c r="I15" s="176">
        <f t="shared" si="0"/>
        <v>0</v>
      </c>
      <c r="J15" s="28"/>
    </row>
    <row r="16" spans="1:10" s="89" customFormat="1" ht="20.25" customHeight="1" x14ac:dyDescent="0.2">
      <c r="A16" s="28">
        <v>6</v>
      </c>
      <c r="B16" s="168" t="str">
        <f>IF('Mau A1'!B111="","",'Mau A1'!B111)</f>
        <v>Nguyễn Minh Đức</v>
      </c>
      <c r="C16" s="169" t="str">
        <f>IF('Mau A1'!C111="","",'Mau A1'!C111)</f>
        <v>Cường</v>
      </c>
      <c r="D16" s="29"/>
      <c r="E16" s="29"/>
      <c r="F16" s="29"/>
      <c r="G16" s="29"/>
      <c r="H16" s="29"/>
      <c r="I16" s="176">
        <f t="shared" si="0"/>
        <v>0</v>
      </c>
      <c r="J16" s="28"/>
    </row>
    <row r="17" spans="1:10" s="89" customFormat="1" ht="20.25" customHeight="1" x14ac:dyDescent="0.2">
      <c r="A17" s="28">
        <v>7</v>
      </c>
      <c r="B17" s="168" t="str">
        <f>IF('Mau A1'!B131="","",'Mau A1'!B131)</f>
        <v>Tạ Minh</v>
      </c>
      <c r="C17" s="169" t="str">
        <f>IF('Mau A1'!C131="","",'Mau A1'!C131)</f>
        <v xml:space="preserve">Cường </v>
      </c>
      <c r="D17" s="29"/>
      <c r="E17" s="29"/>
      <c r="F17" s="29"/>
      <c r="G17" s="29"/>
      <c r="H17" s="29"/>
      <c r="I17" s="176">
        <f t="shared" ref="I17:I22" si="1">COUNTIF(D17:H17,"X")*4</f>
        <v>0</v>
      </c>
      <c r="J17" s="28"/>
    </row>
    <row r="18" spans="1:10" s="89" customFormat="1" ht="20.25" customHeight="1" x14ac:dyDescent="0.2">
      <c r="A18" s="28">
        <v>8</v>
      </c>
      <c r="B18" s="168" t="str">
        <f>IF('Mau A1'!B151="","",'Mau A1'!B151)</f>
        <v>Võ</v>
      </c>
      <c r="C18" s="169" t="str">
        <f>IF('Mau A1'!C151="","",'Mau A1'!C151)</f>
        <v xml:space="preserve">Cường </v>
      </c>
      <c r="D18" s="29"/>
      <c r="E18" s="29"/>
      <c r="F18" s="29"/>
      <c r="G18" s="29"/>
      <c r="H18" s="29"/>
      <c r="I18" s="176">
        <f t="shared" si="1"/>
        <v>0</v>
      </c>
      <c r="J18" s="28"/>
    </row>
    <row r="19" spans="1:10" s="89" customFormat="1" ht="20.25" customHeight="1" x14ac:dyDescent="0.2">
      <c r="A19" s="28">
        <v>9</v>
      </c>
      <c r="B19" s="168" t="str">
        <f>IF('Mau A1'!B171="","",'Mau A1'!B171)</f>
        <v xml:space="preserve">Nguyễn Thùy </v>
      </c>
      <c r="C19" s="169" t="str">
        <f>IF('Mau A1'!C171="","",'Mau A1'!C171)</f>
        <v>Dương</v>
      </c>
      <c r="D19" s="29"/>
      <c r="E19" s="29"/>
      <c r="F19" s="29"/>
      <c r="G19" s="29"/>
      <c r="H19" s="29"/>
      <c r="I19" s="176">
        <f t="shared" si="1"/>
        <v>0</v>
      </c>
      <c r="J19" s="28"/>
    </row>
    <row r="20" spans="1:10" s="89" customFormat="1" ht="20.25" customHeight="1" x14ac:dyDescent="0.2">
      <c r="A20" s="28">
        <v>10</v>
      </c>
      <c r="B20" s="168" t="str">
        <f>IF('Mau A1'!B191="","",'Mau A1'!B191)</f>
        <v>Lê Tiến</v>
      </c>
      <c r="C20" s="169" t="str">
        <f>IF('Mau A1'!C191="","",'Mau A1'!C191)</f>
        <v xml:space="preserve">Đạt </v>
      </c>
      <c r="D20" s="29"/>
      <c r="E20" s="29"/>
      <c r="F20" s="29"/>
      <c r="G20" s="29"/>
      <c r="H20" s="29"/>
      <c r="I20" s="176">
        <f t="shared" si="1"/>
        <v>0</v>
      </c>
      <c r="J20" s="28"/>
    </row>
    <row r="21" spans="1:10" s="89" customFormat="1" ht="20.25" customHeight="1" x14ac:dyDescent="0.2">
      <c r="A21" s="28">
        <v>11</v>
      </c>
      <c r="B21" s="168" t="str">
        <f>IF('Mau A1'!B211="","",'Mau A1'!B211)</f>
        <v>Nguyễn Hồng</v>
      </c>
      <c r="C21" s="169" t="str">
        <f>IF('Mau A1'!C211="","",'Mau A1'!C211)</f>
        <v xml:space="preserve">Đức </v>
      </c>
      <c r="D21" s="29"/>
      <c r="E21" s="29"/>
      <c r="F21" s="29"/>
      <c r="G21" s="29"/>
      <c r="H21" s="29"/>
      <c r="I21" s="176">
        <f t="shared" si="1"/>
        <v>0</v>
      </c>
      <c r="J21" s="28"/>
    </row>
    <row r="22" spans="1:10" s="89" customFormat="1" ht="20.25" customHeight="1" x14ac:dyDescent="0.2">
      <c r="A22" s="28">
        <v>12</v>
      </c>
      <c r="B22" s="168" t="str">
        <f>IF('Mau A1'!B231="","",'Mau A1'!B231)</f>
        <v>Nguyễn Minh</v>
      </c>
      <c r="C22" s="169" t="str">
        <f>IF('Mau A1'!C231="","",'Mau A1'!C231)</f>
        <v>Đức (A)</v>
      </c>
      <c r="D22" s="29"/>
      <c r="E22" s="29"/>
      <c r="F22" s="29"/>
      <c r="G22" s="29"/>
      <c r="H22" s="29"/>
      <c r="I22" s="176">
        <f t="shared" si="1"/>
        <v>0</v>
      </c>
      <c r="J22" s="28"/>
    </row>
    <row r="23" spans="1:10" s="89" customFormat="1" ht="20.25" customHeight="1" x14ac:dyDescent="0.2">
      <c r="A23" s="28">
        <v>13</v>
      </c>
      <c r="B23" s="168" t="str">
        <f>IF('Mau A1'!B251="","",'Mau A1'!B251)</f>
        <v>Nguyễn Minh</v>
      </c>
      <c r="C23" s="169" t="str">
        <f>IF('Mau A1'!C251="","",'Mau A1'!C251)</f>
        <v>Đức (B)</v>
      </c>
      <c r="D23" s="29"/>
      <c r="E23" s="29"/>
      <c r="F23" s="29"/>
      <c r="G23" s="29"/>
      <c r="H23" s="29"/>
      <c r="I23" s="176">
        <f t="shared" ref="I23:I34" si="2">COUNTIF(D23:H23,"X")*4</f>
        <v>0</v>
      </c>
      <c r="J23" s="28"/>
    </row>
    <row r="24" spans="1:10" s="89" customFormat="1" ht="20.25" customHeight="1" x14ac:dyDescent="0.2">
      <c r="A24" s="28">
        <v>14</v>
      </c>
      <c r="B24" s="168" t="str">
        <f>IF('Mau A1'!B271="","",'Mau A1'!B271)</f>
        <v xml:space="preserve">Nguyễn Thị Ngọc </v>
      </c>
      <c r="C24" s="169" t="str">
        <f>IF('Mau A1'!C271="","",'Mau A1'!C271)</f>
        <v xml:space="preserve">Hiền </v>
      </c>
      <c r="D24" s="29"/>
      <c r="E24" s="29"/>
      <c r="F24" s="29"/>
      <c r="G24" s="29"/>
      <c r="H24" s="29"/>
      <c r="I24" s="176">
        <f t="shared" si="2"/>
        <v>0</v>
      </c>
      <c r="J24" s="28"/>
    </row>
    <row r="25" spans="1:10" s="89" customFormat="1" ht="20.25" customHeight="1" x14ac:dyDescent="0.2">
      <c r="A25" s="28">
        <v>15</v>
      </c>
      <c r="B25" s="168" t="str">
        <f>IF('Mau A1'!B291="","",'Mau A1'!B291)</f>
        <v>Trần Trung</v>
      </c>
      <c r="C25" s="169" t="str">
        <f>IF('Mau A1'!C291="","",'Mau A1'!C291)</f>
        <v>Hiếu</v>
      </c>
      <c r="D25" s="29"/>
      <c r="E25" s="29"/>
      <c r="F25" s="29"/>
      <c r="G25" s="29"/>
      <c r="H25" s="29"/>
      <c r="I25" s="176">
        <f t="shared" si="2"/>
        <v>0</v>
      </c>
      <c r="J25" s="28"/>
    </row>
    <row r="26" spans="1:10" s="89" customFormat="1" ht="20.25" customHeight="1" x14ac:dyDescent="0.2">
      <c r="A26" s="28">
        <v>16</v>
      </c>
      <c r="B26" s="168" t="str">
        <f>IF('Mau A1'!B311="","",'Mau A1'!B311)</f>
        <v xml:space="preserve">Mạnh Lê </v>
      </c>
      <c r="C26" s="169" t="str">
        <f>IF('Mau A1'!C311="","",'Mau A1'!C311)</f>
        <v xml:space="preserve">Hoàn </v>
      </c>
      <c r="D26" s="29"/>
      <c r="E26" s="29"/>
      <c r="F26" s="29"/>
      <c r="G26" s="29"/>
      <c r="H26" s="29"/>
      <c r="I26" s="176">
        <f t="shared" si="2"/>
        <v>0</v>
      </c>
      <c r="J26" s="28"/>
    </row>
    <row r="27" spans="1:10" s="89" customFormat="1" ht="20.25" customHeight="1" x14ac:dyDescent="0.2">
      <c r="A27" s="28">
        <v>17</v>
      </c>
      <c r="B27" s="168" t="str">
        <f>IF('Mau A1'!B331="","",'Mau A1'!B331)</f>
        <v>Lê Thế</v>
      </c>
      <c r="C27" s="169" t="str">
        <f>IF('Mau A1'!C331="","",'Mau A1'!C331)</f>
        <v xml:space="preserve">Huân </v>
      </c>
      <c r="D27" s="29"/>
      <c r="E27" s="29"/>
      <c r="F27" s="29"/>
      <c r="G27" s="29"/>
      <c r="H27" s="29"/>
      <c r="I27" s="176">
        <f t="shared" si="2"/>
        <v>0</v>
      </c>
      <c r="J27" s="28"/>
    </row>
    <row r="28" spans="1:10" s="89" customFormat="1" ht="20.25" customHeight="1" x14ac:dyDescent="0.2">
      <c r="A28" s="28">
        <v>18</v>
      </c>
      <c r="B28" s="168" t="str">
        <f>IF('Mau A1'!B351="","",'Mau A1'!B351)</f>
        <v>Tăng Cẩm</v>
      </c>
      <c r="C28" s="169" t="str">
        <f>IF('Mau A1'!C351="","",'Mau A1'!C351)</f>
        <v>Huê</v>
      </c>
      <c r="D28" s="29"/>
      <c r="E28" s="29"/>
      <c r="F28" s="29"/>
      <c r="G28" s="29"/>
      <c r="H28" s="29"/>
      <c r="I28" s="176">
        <f t="shared" si="2"/>
        <v>0</v>
      </c>
      <c r="J28" s="28"/>
    </row>
    <row r="29" spans="1:10" s="89" customFormat="1" ht="20.25" customHeight="1" x14ac:dyDescent="0.2">
      <c r="A29" s="28">
        <v>19</v>
      </c>
      <c r="B29" s="168" t="str">
        <f>IF('Mau A1'!B371="","",'Mau A1'!B371)</f>
        <v>Nguyễn Huỳnh</v>
      </c>
      <c r="C29" s="169" t="str">
        <f>IF('Mau A1'!C371="","",'Mau A1'!C371)</f>
        <v xml:space="preserve">Liên </v>
      </c>
      <c r="D29" s="29"/>
      <c r="E29" s="29"/>
      <c r="F29" s="29"/>
      <c r="G29" s="29"/>
      <c r="H29" s="29"/>
      <c r="I29" s="176">
        <f t="shared" si="2"/>
        <v>0</v>
      </c>
      <c r="J29" s="28"/>
    </row>
    <row r="30" spans="1:10" s="89" customFormat="1" ht="20.25" customHeight="1" x14ac:dyDescent="0.2">
      <c r="A30" s="28">
        <v>20</v>
      </c>
      <c r="B30" s="168" t="str">
        <f>IF('Mau A1'!B391="","",'Mau A1'!B391)</f>
        <v>Nguyễn Thùy</v>
      </c>
      <c r="C30" s="169" t="str">
        <f>IF('Mau A1'!C391="","",'Mau A1'!C391)</f>
        <v>Linh</v>
      </c>
      <c r="D30" s="29"/>
      <c r="E30" s="29"/>
      <c r="F30" s="29"/>
      <c r="G30" s="29"/>
      <c r="H30" s="29"/>
      <c r="I30" s="176">
        <f t="shared" si="2"/>
        <v>0</v>
      </c>
      <c r="J30" s="28"/>
    </row>
    <row r="31" spans="1:10" s="89" customFormat="1" ht="20.25" customHeight="1" x14ac:dyDescent="0.2">
      <c r="A31" s="28">
        <v>21</v>
      </c>
      <c r="B31" s="168" t="str">
        <f>IF('Mau A1'!B411="","",'Mau A1'!B411)</f>
        <v xml:space="preserve">Huỳnh Ngọc </v>
      </c>
      <c r="C31" s="169" t="str">
        <f>IF('Mau A1'!C411="","",'Mau A1'!C411)</f>
        <v xml:space="preserve">Mai </v>
      </c>
      <c r="D31" s="29"/>
      <c r="E31" s="29"/>
      <c r="F31" s="29"/>
      <c r="G31" s="29"/>
      <c r="H31" s="29"/>
      <c r="I31" s="176">
        <f t="shared" si="2"/>
        <v>0</v>
      </c>
      <c r="J31" s="28"/>
    </row>
    <row r="32" spans="1:10" s="89" customFormat="1" ht="20.25" customHeight="1" x14ac:dyDescent="0.2">
      <c r="A32" s="28">
        <v>22</v>
      </c>
      <c r="B32" s="168" t="str">
        <f>IF('Mau A1'!B431="","",'Mau A1'!B431)</f>
        <v>Đặng Đức</v>
      </c>
      <c r="C32" s="169" t="str">
        <f>IF('Mau A1'!C431="","",'Mau A1'!C431)</f>
        <v xml:space="preserve">Minh </v>
      </c>
      <c r="D32" s="29"/>
      <c r="E32" s="29"/>
      <c r="F32" s="29"/>
      <c r="G32" s="29"/>
      <c r="H32" s="29"/>
      <c r="I32" s="176">
        <f t="shared" si="2"/>
        <v>0</v>
      </c>
      <c r="J32" s="28"/>
    </row>
    <row r="33" spans="1:10" s="89" customFormat="1" ht="20.25" customHeight="1" x14ac:dyDescent="0.2">
      <c r="A33" s="28">
        <v>23</v>
      </c>
      <c r="B33" s="168" t="str">
        <f>IF('Mau A1'!B451="","",'Mau A1'!B451)</f>
        <v>Nguyễn Thị Tố</v>
      </c>
      <c r="C33" s="169" t="str">
        <f>IF('Mau A1'!C451="","",'Mau A1'!C451)</f>
        <v xml:space="preserve">Nga </v>
      </c>
      <c r="D33" s="29"/>
      <c r="E33" s="29"/>
      <c r="F33" s="29"/>
      <c r="G33" s="29"/>
      <c r="H33" s="29"/>
      <c r="I33" s="176">
        <f t="shared" si="2"/>
        <v>0</v>
      </c>
      <c r="J33" s="28"/>
    </row>
    <row r="34" spans="1:10" s="89" customFormat="1" ht="20.25" customHeight="1" x14ac:dyDescent="0.2">
      <c r="A34" s="28">
        <v>24</v>
      </c>
      <c r="B34" s="168" t="str">
        <f>IF('Mau A1'!B471="","",'Mau A1'!B471)</f>
        <v>Nguyễn Trần Thanh</v>
      </c>
      <c r="C34" s="169" t="str">
        <f>IF('Mau A1'!C471="","",'Mau A1'!C471)</f>
        <v xml:space="preserve">Nhàn </v>
      </c>
      <c r="D34" s="29"/>
      <c r="E34" s="29"/>
      <c r="F34" s="29"/>
      <c r="G34" s="29"/>
      <c r="H34" s="29"/>
      <c r="I34" s="176">
        <f t="shared" si="2"/>
        <v>0</v>
      </c>
      <c r="J34" s="28"/>
    </row>
    <row r="35" spans="1:10" s="89" customFormat="1" ht="20.25" customHeight="1" x14ac:dyDescent="0.2">
      <c r="A35" s="28">
        <v>25</v>
      </c>
      <c r="B35" s="168" t="str">
        <f>IF('Mau A1'!B491="","",'Mau A1'!B491)</f>
        <v>Đỗ Huỳnh Thanh</v>
      </c>
      <c r="C35" s="169" t="str">
        <f>IF('Mau A1'!C491="","",'Mau A1'!C491)</f>
        <v xml:space="preserve">Phong </v>
      </c>
      <c r="D35" s="29"/>
      <c r="E35" s="29"/>
      <c r="F35" s="29"/>
      <c r="G35" s="29"/>
      <c r="H35" s="29"/>
      <c r="I35" s="176">
        <f t="shared" ref="I35:I51" si="3">COUNTIF(D35:H35,"X")*4</f>
        <v>0</v>
      </c>
      <c r="J35" s="28"/>
    </row>
    <row r="36" spans="1:10" s="89" customFormat="1" ht="20.25" customHeight="1" x14ac:dyDescent="0.2">
      <c r="A36" s="28">
        <v>26</v>
      </c>
      <c r="B36" s="168" t="str">
        <f>IF('Mau A1'!B511="","",'Mau A1'!B511)</f>
        <v>Nguyễn Anh</v>
      </c>
      <c r="C36" s="169" t="str">
        <f>IF('Mau A1'!C511="","",'Mau A1'!C511)</f>
        <v xml:space="preserve">Tăng </v>
      </c>
      <c r="D36" s="29"/>
      <c r="E36" s="29"/>
      <c r="F36" s="29"/>
      <c r="G36" s="29"/>
      <c r="H36" s="29"/>
      <c r="I36" s="176">
        <f t="shared" si="3"/>
        <v>0</v>
      </c>
      <c r="J36" s="28"/>
    </row>
    <row r="37" spans="1:10" s="89" customFormat="1" ht="20.25" customHeight="1" x14ac:dyDescent="0.2">
      <c r="A37" s="28">
        <v>27</v>
      </c>
      <c r="B37" s="168" t="str">
        <f>IF('Mau A1'!B531="","",'Mau A1'!B531)</f>
        <v>Quách Minh</v>
      </c>
      <c r="C37" s="169" t="str">
        <f>IF('Mau A1'!C531="","",'Mau A1'!C531)</f>
        <v xml:space="preserve">Thử </v>
      </c>
      <c r="D37" s="29"/>
      <c r="E37" s="29"/>
      <c r="F37" s="29"/>
      <c r="G37" s="29"/>
      <c r="H37" s="29"/>
      <c r="I37" s="176">
        <f t="shared" si="3"/>
        <v>0</v>
      </c>
      <c r="J37" s="28"/>
    </row>
    <row r="38" spans="1:10" s="89" customFormat="1" ht="20.25" customHeight="1" x14ac:dyDescent="0.2">
      <c r="A38" s="28">
        <v>28</v>
      </c>
      <c r="B38" s="168" t="str">
        <f>IF('Mau A1'!B551="","",'Mau A1'!B551)</f>
        <v xml:space="preserve">Trần Công </v>
      </c>
      <c r="C38" s="169" t="str">
        <f>IF('Mau A1'!C551="","",'Mau A1'!C551)</f>
        <v xml:space="preserve">Tiến </v>
      </c>
      <c r="D38" s="29"/>
      <c r="E38" s="29"/>
      <c r="F38" s="29"/>
      <c r="G38" s="29"/>
      <c r="H38" s="29"/>
      <c r="I38" s="176">
        <f t="shared" si="3"/>
        <v>0</v>
      </c>
      <c r="J38" s="28"/>
    </row>
    <row r="39" spans="1:10" s="89" customFormat="1" ht="20.25" customHeight="1" x14ac:dyDescent="0.2">
      <c r="A39" s="28">
        <v>29</v>
      </c>
      <c r="B39" s="168" t="str">
        <f>IF('Mau A1'!B571="","",'Mau A1'!B571)</f>
        <v>Bốc Minh</v>
      </c>
      <c r="C39" s="169" t="str">
        <f>IF('Mau A1'!C571="","",'Mau A1'!C571)</f>
        <v xml:space="preserve">Trí </v>
      </c>
      <c r="D39" s="29"/>
      <c r="E39" s="29"/>
      <c r="F39" s="29"/>
      <c r="G39" s="29"/>
      <c r="H39" s="29"/>
      <c r="I39" s="176">
        <f t="shared" si="3"/>
        <v>0</v>
      </c>
      <c r="J39" s="28"/>
    </row>
    <row r="40" spans="1:10" s="89" customFormat="1" ht="20.25" customHeight="1" x14ac:dyDescent="0.2">
      <c r="A40" s="28">
        <v>30</v>
      </c>
      <c r="B40" s="168" t="str">
        <f>IF('Mau A1'!B591="","",'Mau A1'!B591)</f>
        <v>Nguyễn Trọng</v>
      </c>
      <c r="C40" s="169" t="str">
        <f>IF('Mau A1'!C591="","",'Mau A1'!C591)</f>
        <v xml:space="preserve">Trí </v>
      </c>
      <c r="D40" s="29"/>
      <c r="E40" s="29"/>
      <c r="F40" s="29"/>
      <c r="G40" s="29"/>
      <c r="H40" s="29"/>
      <c r="I40" s="176">
        <f t="shared" si="3"/>
        <v>0</v>
      </c>
      <c r="J40" s="28"/>
    </row>
    <row r="41" spans="1:10" s="89" customFormat="1" ht="20.25" customHeight="1" x14ac:dyDescent="0.2">
      <c r="A41" s="28">
        <v>31</v>
      </c>
      <c r="B41" s="168" t="str">
        <f>IF('Mau A1'!B611="","",'Mau A1'!B611)</f>
        <v xml:space="preserve">Trần Hiếu </v>
      </c>
      <c r="C41" s="169" t="str">
        <f>IF('Mau A1'!C611="","",'Mau A1'!C611)</f>
        <v xml:space="preserve">Trinh </v>
      </c>
      <c r="D41" s="29"/>
      <c r="E41" s="29"/>
      <c r="F41" s="29"/>
      <c r="G41" s="29"/>
      <c r="H41" s="29"/>
      <c r="I41" s="176">
        <f t="shared" si="3"/>
        <v>0</v>
      </c>
      <c r="J41" s="28"/>
    </row>
    <row r="42" spans="1:10" s="89" customFormat="1" ht="20.25" customHeight="1" x14ac:dyDescent="0.2">
      <c r="A42" s="28">
        <v>32</v>
      </c>
      <c r="B42" s="168" t="str">
        <f>IF('Mau A1'!B631="","",'Mau A1'!B631)</f>
        <v xml:space="preserve">Trần Nguyên Bảo </v>
      </c>
      <c r="C42" s="169" t="str">
        <f>IF('Mau A1'!C631="","",'Mau A1'!C631)</f>
        <v>Trân</v>
      </c>
      <c r="D42" s="29"/>
      <c r="E42" s="29"/>
      <c r="F42" s="29"/>
      <c r="G42" s="29"/>
      <c r="H42" s="29"/>
      <c r="I42" s="176">
        <f t="shared" si="3"/>
        <v>0</v>
      </c>
      <c r="J42" s="28"/>
    </row>
    <row r="43" spans="1:10" s="89" customFormat="1" ht="20.25" customHeight="1" x14ac:dyDescent="0.2">
      <c r="A43" s="28">
        <v>33</v>
      </c>
      <c r="B43" s="168" t="str">
        <f>IF('Mau A1'!B651="","",'Mau A1'!B651)</f>
        <v xml:space="preserve">Nguyễn Văn </v>
      </c>
      <c r="C43" s="169" t="str">
        <f>IF('Mau A1'!C651="","",'Mau A1'!C651)</f>
        <v xml:space="preserve">Yên </v>
      </c>
      <c r="D43" s="29"/>
      <c r="E43" s="29"/>
      <c r="F43" s="29"/>
      <c r="G43" s="29"/>
      <c r="H43" s="29"/>
      <c r="I43" s="176">
        <f t="shared" si="3"/>
        <v>0</v>
      </c>
      <c r="J43" s="28"/>
    </row>
    <row r="44" spans="1:10" s="89" customFormat="1" ht="20.25" customHeight="1" x14ac:dyDescent="0.2">
      <c r="A44" s="28">
        <v>34</v>
      </c>
      <c r="B44" s="168" t="str">
        <f>IF('Mau A1'!B671="","",'Mau A1'!B671)</f>
        <v>Lê Hồng</v>
      </c>
      <c r="C44" s="169" t="str">
        <f>IF('Mau A1'!C671="","",'Mau A1'!C671)</f>
        <v>Vân</v>
      </c>
      <c r="D44" s="29"/>
      <c r="E44" s="29"/>
      <c r="F44" s="29"/>
      <c r="G44" s="29"/>
      <c r="H44" s="29"/>
      <c r="I44" s="176">
        <f t="shared" si="3"/>
        <v>0</v>
      </c>
      <c r="J44" s="28"/>
    </row>
    <row r="45" spans="1:10" s="89" customFormat="1" ht="20.25" customHeight="1" x14ac:dyDescent="0.2">
      <c r="A45" s="28">
        <v>35</v>
      </c>
      <c r="B45" s="168" t="str">
        <f>IF('Mau A1'!B691="","",'Mau A1'!B691)</f>
        <v xml:space="preserve">Phạm Minh </v>
      </c>
      <c r="C45" s="169" t="str">
        <f>IF('Mau A1'!C691="","",'Mau A1'!C691)</f>
        <v>Nghĩa</v>
      </c>
      <c r="D45" s="29"/>
      <c r="E45" s="29"/>
      <c r="F45" s="29"/>
      <c r="G45" s="29"/>
      <c r="H45" s="29"/>
      <c r="I45" s="176">
        <f t="shared" si="3"/>
        <v>0</v>
      </c>
      <c r="J45" s="28"/>
    </row>
    <row r="46" spans="1:10" s="89" customFormat="1" ht="20.25" customHeight="1" x14ac:dyDescent="0.2">
      <c r="A46" s="28">
        <v>36</v>
      </c>
      <c r="B46" s="168" t="str">
        <f>IF('Mau A1'!B711="","",'Mau A1'!B711)</f>
        <v>Phạm Thành</v>
      </c>
      <c r="C46" s="169" t="str">
        <f>IF('Mau A1'!C711="","",'Mau A1'!C711)</f>
        <v>Danh</v>
      </c>
      <c r="D46" s="29"/>
      <c r="E46" s="29"/>
      <c r="F46" s="29"/>
      <c r="G46" s="29"/>
      <c r="H46" s="29"/>
      <c r="I46" s="176">
        <f t="shared" si="3"/>
        <v>0</v>
      </c>
      <c r="J46" s="28"/>
    </row>
    <row r="47" spans="1:10" s="89" customFormat="1" ht="20.25" customHeight="1" x14ac:dyDescent="0.2">
      <c r="A47" s="28">
        <v>37</v>
      </c>
      <c r="B47" s="168" t="str">
        <f>IF('Mau A1'!B731="","",'Mau A1'!B731)</f>
        <v>Lâm Viết</v>
      </c>
      <c r="C47" s="169" t="str">
        <f>IF('Mau A1'!C731="","",'Mau A1'!C731)</f>
        <v>Dũng</v>
      </c>
      <c r="D47" s="29"/>
      <c r="E47" s="29"/>
      <c r="F47" s="29"/>
      <c r="G47" s="29"/>
      <c r="H47" s="29"/>
      <c r="I47" s="176">
        <f t="shared" si="3"/>
        <v>0</v>
      </c>
      <c r="J47" s="28"/>
    </row>
    <row r="48" spans="1:10" s="89" customFormat="1" ht="20.25" customHeight="1" x14ac:dyDescent="0.2">
      <c r="A48" s="28">
        <v>38</v>
      </c>
      <c r="B48" s="168" t="str">
        <f>IF('Mau A1'!B751="","",'Mau A1'!B751)</f>
        <v xml:space="preserve">Phan Đức </v>
      </c>
      <c r="C48" s="169" t="str">
        <f>IF('Mau A1'!C751="","",'Mau A1'!C751)</f>
        <v>Long</v>
      </c>
      <c r="D48" s="29"/>
      <c r="E48" s="29"/>
      <c r="F48" s="29"/>
      <c r="G48" s="29"/>
      <c r="H48" s="29"/>
      <c r="I48" s="176">
        <f t="shared" si="3"/>
        <v>0</v>
      </c>
      <c r="J48" s="28"/>
    </row>
    <row r="49" spans="1:10" s="89" customFormat="1" ht="20.25" customHeight="1" x14ac:dyDescent="0.2">
      <c r="A49" s="28">
        <v>39</v>
      </c>
      <c r="B49" s="168" t="str">
        <f>IF('Mau A1'!B771="","",'Mau A1'!B771)</f>
        <v/>
      </c>
      <c r="C49" s="169" t="str">
        <f>IF('Mau A1'!C771="","",'Mau A1'!C771)</f>
        <v/>
      </c>
      <c r="D49" s="29"/>
      <c r="E49" s="29"/>
      <c r="F49" s="29"/>
      <c r="G49" s="29"/>
      <c r="H49" s="29"/>
      <c r="I49" s="176">
        <f t="shared" si="3"/>
        <v>0</v>
      </c>
      <c r="J49" s="28"/>
    </row>
    <row r="50" spans="1:10" s="89" customFormat="1" ht="20.25" customHeight="1" x14ac:dyDescent="0.2">
      <c r="A50" s="28">
        <v>40</v>
      </c>
      <c r="B50" s="168" t="str">
        <f>IF('Mau A1'!B791="","",'Mau A1'!B791)</f>
        <v/>
      </c>
      <c r="C50" s="169" t="str">
        <f>IF('Mau A1'!C791="","",'Mau A1'!C791)</f>
        <v/>
      </c>
      <c r="D50" s="29"/>
      <c r="E50" s="29"/>
      <c r="F50" s="29"/>
      <c r="G50" s="29"/>
      <c r="H50" s="29"/>
      <c r="I50" s="176">
        <f t="shared" si="3"/>
        <v>0</v>
      </c>
      <c r="J50" s="28"/>
    </row>
    <row r="51" spans="1:10" s="89" customFormat="1" ht="20.25" customHeight="1" x14ac:dyDescent="0.2">
      <c r="A51" s="28">
        <v>41</v>
      </c>
      <c r="B51" s="168" t="str">
        <f>IF('Mau A1'!B811="","",'Mau A1'!B811)</f>
        <v/>
      </c>
      <c r="C51" s="169" t="str">
        <f>IF('Mau A1'!C811="","",'Mau A1'!C811)</f>
        <v/>
      </c>
      <c r="D51" s="29"/>
      <c r="E51" s="29"/>
      <c r="F51" s="29"/>
      <c r="G51" s="29"/>
      <c r="H51" s="29"/>
      <c r="I51" s="176">
        <f t="shared" si="3"/>
        <v>0</v>
      </c>
      <c r="J51" s="28"/>
    </row>
    <row r="52" spans="1:10" ht="15.75" customHeight="1" x14ac:dyDescent="0.25">
      <c r="B52" s="150"/>
      <c r="C52" s="140"/>
    </row>
    <row r="53" spans="1:10" x14ac:dyDescent="0.25">
      <c r="B53" s="151"/>
      <c r="C53" s="152"/>
      <c r="E53" s="39"/>
      <c r="F53" s="322" t="s">
        <v>156</v>
      </c>
      <c r="G53" s="322"/>
      <c r="H53" s="322"/>
      <c r="I53" s="322"/>
      <c r="J53" s="322"/>
    </row>
    <row r="54" spans="1:10" ht="21.75" customHeight="1" x14ac:dyDescent="0.25">
      <c r="B54" s="151"/>
      <c r="C54" s="220" t="s">
        <v>37</v>
      </c>
      <c r="D54" s="39"/>
      <c r="E54" s="39"/>
      <c r="F54" s="307" t="s">
        <v>38</v>
      </c>
      <c r="G54" s="307"/>
      <c r="H54" s="307"/>
      <c r="I54" s="307"/>
      <c r="J54" s="307"/>
    </row>
  </sheetData>
  <sheetProtection password="89F5" sheet="1" formatCells="0" formatRows="0"/>
  <mergeCells count="14">
    <mergeCell ref="A5:J5"/>
    <mergeCell ref="A2:D2"/>
    <mergeCell ref="A3:D3"/>
    <mergeCell ref="E2:J2"/>
    <mergeCell ref="E3:J3"/>
    <mergeCell ref="F54:J54"/>
    <mergeCell ref="D9:H9"/>
    <mergeCell ref="A6:J6"/>
    <mergeCell ref="A7:J7"/>
    <mergeCell ref="A9:A10"/>
    <mergeCell ref="I9:I10"/>
    <mergeCell ref="J9:J10"/>
    <mergeCell ref="B9:C10"/>
    <mergeCell ref="F53:J53"/>
  </mergeCells>
  <phoneticPr fontId="18" type="noConversion"/>
  <pageMargins left="0.3" right="0.18" top="0.28000000000000003" bottom="0.32" header="0.25" footer="0.3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54"/>
  <sheetViews>
    <sheetView topLeftCell="A34" zoomScale="85" zoomScaleNormal="85" workbookViewId="0">
      <selection activeCell="D11" sqref="D11:G17"/>
    </sheetView>
    <sheetView workbookViewId="1"/>
  </sheetViews>
  <sheetFormatPr defaultColWidth="8" defaultRowHeight="16.5" x14ac:dyDescent="0.25"/>
  <cols>
    <col min="1" max="1" width="7.125" style="34" customWidth="1"/>
    <col min="2" max="2" width="21.125" style="34" customWidth="1"/>
    <col min="3" max="3" width="10.625" style="34" customWidth="1"/>
    <col min="4" max="8" width="12" style="34" customWidth="1"/>
    <col min="9" max="9" width="12.375" style="34" customWidth="1"/>
    <col min="10" max="10" width="21" style="34" customWidth="1"/>
    <col min="11" max="16384" width="8" style="34"/>
  </cols>
  <sheetData>
    <row r="1" spans="1:10" x14ac:dyDescent="0.25">
      <c r="J1" s="48" t="s">
        <v>39</v>
      </c>
    </row>
    <row r="2" spans="1:10" s="50" customFormat="1" ht="23.25" customHeight="1" x14ac:dyDescent="0.3">
      <c r="A2" s="323" t="s">
        <v>148</v>
      </c>
      <c r="B2" s="323"/>
      <c r="C2" s="323"/>
      <c r="D2" s="323"/>
      <c r="E2" s="326" t="s">
        <v>12</v>
      </c>
      <c r="F2" s="326"/>
      <c r="G2" s="326"/>
      <c r="H2" s="326"/>
      <c r="I2" s="326"/>
      <c r="J2" s="326"/>
    </row>
    <row r="3" spans="1:10" s="50" customFormat="1" ht="33.75" customHeight="1" x14ac:dyDescent="0.3">
      <c r="A3" s="324" t="s">
        <v>149</v>
      </c>
      <c r="B3" s="325"/>
      <c r="C3" s="325"/>
      <c r="D3" s="325"/>
      <c r="E3" s="327" t="s">
        <v>13</v>
      </c>
      <c r="F3" s="327"/>
      <c r="G3" s="327"/>
      <c r="H3" s="327"/>
      <c r="I3" s="327"/>
      <c r="J3" s="327"/>
    </row>
    <row r="5" spans="1:10" ht="23.25" customHeight="1" x14ac:dyDescent="0.3">
      <c r="A5" s="311" t="s">
        <v>40</v>
      </c>
      <c r="B5" s="311"/>
      <c r="C5" s="311"/>
      <c r="D5" s="311"/>
      <c r="E5" s="311"/>
      <c r="F5" s="311"/>
      <c r="G5" s="311"/>
      <c r="H5" s="311"/>
      <c r="I5" s="311"/>
      <c r="J5" s="311"/>
    </row>
    <row r="6" spans="1:10" ht="23.25" customHeight="1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311"/>
    </row>
    <row r="7" spans="1:10" ht="23.25" customHeight="1" x14ac:dyDescent="0.3">
      <c r="A7" s="311" t="s">
        <v>41</v>
      </c>
      <c r="B7" s="311"/>
      <c r="C7" s="311"/>
      <c r="D7" s="311"/>
      <c r="E7" s="311"/>
      <c r="F7" s="311"/>
      <c r="G7" s="311"/>
      <c r="H7" s="311"/>
      <c r="I7" s="311"/>
      <c r="J7" s="311"/>
    </row>
    <row r="8" spans="1:10" x14ac:dyDescent="0.25">
      <c r="I8" s="48"/>
    </row>
    <row r="9" spans="1:10" ht="51" customHeight="1" x14ac:dyDescent="0.25">
      <c r="A9" s="312" t="s">
        <v>0</v>
      </c>
      <c r="B9" s="318" t="s">
        <v>189</v>
      </c>
      <c r="C9" s="319"/>
      <c r="D9" s="308" t="s">
        <v>34</v>
      </c>
      <c r="E9" s="309"/>
      <c r="F9" s="309"/>
      <c r="G9" s="309"/>
      <c r="H9" s="310"/>
      <c r="I9" s="314" t="s">
        <v>35</v>
      </c>
      <c r="J9" s="316" t="s">
        <v>36</v>
      </c>
    </row>
    <row r="10" spans="1:10" ht="25.5" customHeight="1" x14ac:dyDescent="0.25">
      <c r="A10" s="313"/>
      <c r="B10" s="320"/>
      <c r="C10" s="321"/>
      <c r="D10" s="30"/>
      <c r="E10" s="30"/>
      <c r="F10" s="30"/>
      <c r="G10" s="30"/>
      <c r="H10" s="30"/>
      <c r="I10" s="315"/>
      <c r="J10" s="317"/>
    </row>
    <row r="11" spans="1:10" s="89" customFormat="1" ht="18" customHeight="1" x14ac:dyDescent="0.3">
      <c r="A11" s="28">
        <v>1</v>
      </c>
      <c r="B11" s="172" t="str">
        <f>IF('Mau A1'!B11="","",'Mau A1'!B11)</f>
        <v>Hồ Thị</v>
      </c>
      <c r="C11" s="173" t="str">
        <f>IF('Mau A1'!C11="","",'Mau A1'!C11)</f>
        <v xml:space="preserve">Anh </v>
      </c>
      <c r="D11" s="29"/>
      <c r="E11" s="29"/>
      <c r="F11" s="29"/>
      <c r="G11" s="29"/>
      <c r="H11" s="29"/>
      <c r="I11" s="177">
        <f t="shared" ref="I11:I51" si="0">COUNTIF(D11:H11,"X")*4</f>
        <v>0</v>
      </c>
      <c r="J11" s="28"/>
    </row>
    <row r="12" spans="1:10" s="89" customFormat="1" ht="18" customHeight="1" x14ac:dyDescent="0.3">
      <c r="A12" s="28">
        <v>2</v>
      </c>
      <c r="B12" s="174" t="str">
        <f>IF('Mau A1'!B31="","",'Mau A1'!B31)</f>
        <v>Ngô Hoàng</v>
      </c>
      <c r="C12" s="175" t="str">
        <f>IF('Mau A1'!C31="","",'Mau A1'!C31)</f>
        <v xml:space="preserve">Anh </v>
      </c>
      <c r="D12" s="29"/>
      <c r="E12" s="29"/>
      <c r="F12" s="29"/>
      <c r="G12" s="29"/>
      <c r="H12" s="29"/>
      <c r="I12" s="177">
        <f t="shared" si="0"/>
        <v>0</v>
      </c>
      <c r="J12" s="28"/>
    </row>
    <row r="13" spans="1:10" s="89" customFormat="1" ht="18" customHeight="1" x14ac:dyDescent="0.3">
      <c r="A13" s="28">
        <v>3</v>
      </c>
      <c r="B13" s="174" t="str">
        <f>IF('Mau A1'!B51="","",'Mau A1'!B51)</f>
        <v>Châu Văn</v>
      </c>
      <c r="C13" s="175" t="str">
        <f>IF('Mau A1'!C51="","",'Mau A1'!C51)</f>
        <v>Bảo</v>
      </c>
      <c r="D13" s="29"/>
      <c r="E13" s="29"/>
      <c r="F13" s="29"/>
      <c r="G13" s="29"/>
      <c r="H13" s="29"/>
      <c r="I13" s="177">
        <f t="shared" si="0"/>
        <v>0</v>
      </c>
      <c r="J13" s="28"/>
    </row>
    <row r="14" spans="1:10" s="89" customFormat="1" ht="18" customHeight="1" x14ac:dyDescent="0.3">
      <c r="A14" s="28">
        <v>4</v>
      </c>
      <c r="B14" s="164" t="str">
        <f>IF('Mau A1'!B71="","",'Mau A1'!B71)</f>
        <v>Vũ Hạnh</v>
      </c>
      <c r="C14" s="165" t="str">
        <f>IF('Mau A1'!C71="","",'Mau A1'!C71)</f>
        <v>Chiêu</v>
      </c>
      <c r="D14" s="29"/>
      <c r="E14" s="29"/>
      <c r="F14" s="29"/>
      <c r="G14" s="29"/>
      <c r="H14" s="29"/>
      <c r="I14" s="177">
        <f t="shared" si="0"/>
        <v>0</v>
      </c>
      <c r="J14" s="28"/>
    </row>
    <row r="15" spans="1:10" s="89" customFormat="1" ht="18" customHeight="1" x14ac:dyDescent="0.2">
      <c r="A15" s="28">
        <v>5</v>
      </c>
      <c r="B15" s="166" t="str">
        <f>IF('Mau A1'!B91="","",'Mau A1'!B91)</f>
        <v>Ngô Phong</v>
      </c>
      <c r="C15" s="167" t="str">
        <f>IF('Mau A1'!C91="","",'Mau A1'!C91)</f>
        <v>Cường</v>
      </c>
      <c r="D15" s="29"/>
      <c r="E15" s="29"/>
      <c r="F15" s="29"/>
      <c r="G15" s="29"/>
      <c r="H15" s="29"/>
      <c r="I15" s="177">
        <f t="shared" si="0"/>
        <v>0</v>
      </c>
      <c r="J15" s="28"/>
    </row>
    <row r="16" spans="1:10" s="89" customFormat="1" ht="18" customHeight="1" x14ac:dyDescent="0.2">
      <c r="A16" s="28">
        <v>6</v>
      </c>
      <c r="B16" s="168" t="str">
        <f>IF('Mau A1'!B111="","",'Mau A1'!B111)</f>
        <v>Nguyễn Minh Đức</v>
      </c>
      <c r="C16" s="169" t="str">
        <f>IF('Mau A1'!C111="","",'Mau A1'!C111)</f>
        <v>Cường</v>
      </c>
      <c r="D16" s="29"/>
      <c r="E16" s="29"/>
      <c r="F16" s="29"/>
      <c r="G16" s="29"/>
      <c r="H16" s="29"/>
      <c r="I16" s="177">
        <f t="shared" si="0"/>
        <v>0</v>
      </c>
      <c r="J16" s="28"/>
    </row>
    <row r="17" spans="1:10" s="89" customFormat="1" ht="18" customHeight="1" x14ac:dyDescent="0.2">
      <c r="A17" s="28">
        <v>7</v>
      </c>
      <c r="B17" s="168" t="str">
        <f>IF('Mau A1'!B131="","",'Mau A1'!B131)</f>
        <v>Tạ Minh</v>
      </c>
      <c r="C17" s="169" t="str">
        <f>IF('Mau A1'!C131="","",'Mau A1'!C131)</f>
        <v xml:space="preserve">Cường </v>
      </c>
      <c r="D17" s="29"/>
      <c r="E17" s="29"/>
      <c r="F17" s="29"/>
      <c r="G17" s="29"/>
      <c r="H17" s="29"/>
      <c r="I17" s="177">
        <f t="shared" si="0"/>
        <v>0</v>
      </c>
      <c r="J17" s="28"/>
    </row>
    <row r="18" spans="1:10" s="89" customFormat="1" ht="18" customHeight="1" x14ac:dyDescent="0.2">
      <c r="A18" s="28">
        <v>8</v>
      </c>
      <c r="B18" s="168" t="str">
        <f>IF('Mau A1'!B151="","",'Mau A1'!B151)</f>
        <v>Võ</v>
      </c>
      <c r="C18" s="169" t="str">
        <f>IF('Mau A1'!C151="","",'Mau A1'!C151)</f>
        <v xml:space="preserve">Cường </v>
      </c>
      <c r="D18" s="29"/>
      <c r="E18" s="29"/>
      <c r="F18" s="29"/>
      <c r="G18" s="29"/>
      <c r="H18" s="29"/>
      <c r="I18" s="177">
        <f t="shared" si="0"/>
        <v>0</v>
      </c>
      <c r="J18" s="28"/>
    </row>
    <row r="19" spans="1:10" s="89" customFormat="1" ht="18" customHeight="1" x14ac:dyDescent="0.2">
      <c r="A19" s="28">
        <v>9</v>
      </c>
      <c r="B19" s="168" t="str">
        <f>IF('Mau A1'!B171="","",'Mau A1'!B171)</f>
        <v xml:space="preserve">Nguyễn Thùy </v>
      </c>
      <c r="C19" s="169" t="str">
        <f>IF('Mau A1'!C171="","",'Mau A1'!C171)</f>
        <v>Dương</v>
      </c>
      <c r="D19" s="29"/>
      <c r="E19" s="29"/>
      <c r="F19" s="29"/>
      <c r="G19" s="29"/>
      <c r="H19" s="29"/>
      <c r="I19" s="177">
        <f t="shared" si="0"/>
        <v>0</v>
      </c>
      <c r="J19" s="28"/>
    </row>
    <row r="20" spans="1:10" s="89" customFormat="1" ht="18" customHeight="1" x14ac:dyDescent="0.2">
      <c r="A20" s="28">
        <v>10</v>
      </c>
      <c r="B20" s="168" t="str">
        <f>IF('Mau A1'!B191="","",'Mau A1'!B191)</f>
        <v>Lê Tiến</v>
      </c>
      <c r="C20" s="169" t="str">
        <f>IF('Mau A1'!C191="","",'Mau A1'!C191)</f>
        <v xml:space="preserve">Đạt </v>
      </c>
      <c r="D20" s="29"/>
      <c r="E20" s="29"/>
      <c r="F20" s="29"/>
      <c r="G20" s="29"/>
      <c r="H20" s="29"/>
      <c r="I20" s="177">
        <f t="shared" si="0"/>
        <v>0</v>
      </c>
      <c r="J20" s="28"/>
    </row>
    <row r="21" spans="1:10" s="89" customFormat="1" ht="18" customHeight="1" x14ac:dyDescent="0.2">
      <c r="A21" s="28">
        <v>11</v>
      </c>
      <c r="B21" s="168" t="str">
        <f>IF('Mau A1'!B211="","",'Mau A1'!B211)</f>
        <v>Nguyễn Hồng</v>
      </c>
      <c r="C21" s="169" t="str">
        <f>IF('Mau A1'!C211="","",'Mau A1'!C211)</f>
        <v xml:space="preserve">Đức </v>
      </c>
      <c r="D21" s="29"/>
      <c r="E21" s="29"/>
      <c r="F21" s="29"/>
      <c r="G21" s="29"/>
      <c r="H21" s="29"/>
      <c r="I21" s="177">
        <f t="shared" si="0"/>
        <v>0</v>
      </c>
      <c r="J21" s="28"/>
    </row>
    <row r="22" spans="1:10" s="89" customFormat="1" ht="18" customHeight="1" x14ac:dyDescent="0.2">
      <c r="A22" s="28">
        <v>12</v>
      </c>
      <c r="B22" s="168" t="str">
        <f>IF('Mau A1'!B231="","",'Mau A1'!B231)</f>
        <v>Nguyễn Minh</v>
      </c>
      <c r="C22" s="169" t="str">
        <f>IF('Mau A1'!C231="","",'Mau A1'!C231)</f>
        <v>Đức (A)</v>
      </c>
      <c r="D22" s="29"/>
      <c r="E22" s="29"/>
      <c r="F22" s="29"/>
      <c r="G22" s="29"/>
      <c r="H22" s="29"/>
      <c r="I22" s="177">
        <f t="shared" si="0"/>
        <v>0</v>
      </c>
      <c r="J22" s="28"/>
    </row>
    <row r="23" spans="1:10" s="89" customFormat="1" ht="18" customHeight="1" x14ac:dyDescent="0.2">
      <c r="A23" s="28">
        <v>13</v>
      </c>
      <c r="B23" s="168" t="str">
        <f>IF('Mau A1'!B251="","",'Mau A1'!B251)</f>
        <v>Nguyễn Minh</v>
      </c>
      <c r="C23" s="169" t="str">
        <f>IF('Mau A1'!C251="","",'Mau A1'!C251)</f>
        <v>Đức (B)</v>
      </c>
      <c r="D23" s="29"/>
      <c r="E23" s="29"/>
      <c r="F23" s="29"/>
      <c r="G23" s="29"/>
      <c r="H23" s="29"/>
      <c r="I23" s="177">
        <f t="shared" si="0"/>
        <v>0</v>
      </c>
      <c r="J23" s="28"/>
    </row>
    <row r="24" spans="1:10" s="89" customFormat="1" ht="18" customHeight="1" x14ac:dyDescent="0.2">
      <c r="A24" s="28">
        <v>14</v>
      </c>
      <c r="B24" s="168" t="str">
        <f>IF('Mau A1'!B271="","",'Mau A1'!B271)</f>
        <v xml:space="preserve">Nguyễn Thị Ngọc </v>
      </c>
      <c r="C24" s="169" t="str">
        <f>IF('Mau A1'!C271="","",'Mau A1'!C271)</f>
        <v xml:space="preserve">Hiền </v>
      </c>
      <c r="D24" s="29"/>
      <c r="E24" s="29"/>
      <c r="F24" s="29"/>
      <c r="G24" s="29"/>
      <c r="H24" s="29"/>
      <c r="I24" s="177">
        <f t="shared" si="0"/>
        <v>0</v>
      </c>
      <c r="J24" s="28"/>
    </row>
    <row r="25" spans="1:10" s="89" customFormat="1" ht="18" customHeight="1" x14ac:dyDescent="0.2">
      <c r="A25" s="28">
        <v>15</v>
      </c>
      <c r="B25" s="168" t="str">
        <f>IF('Mau A1'!B291="","",'Mau A1'!B291)</f>
        <v>Trần Trung</v>
      </c>
      <c r="C25" s="169" t="str">
        <f>IF('Mau A1'!C291="","",'Mau A1'!C291)</f>
        <v>Hiếu</v>
      </c>
      <c r="D25" s="29"/>
      <c r="E25" s="29"/>
      <c r="F25" s="29"/>
      <c r="G25" s="29"/>
      <c r="H25" s="29"/>
      <c r="I25" s="177">
        <f t="shared" si="0"/>
        <v>0</v>
      </c>
      <c r="J25" s="28"/>
    </row>
    <row r="26" spans="1:10" s="89" customFormat="1" ht="18" customHeight="1" x14ac:dyDescent="0.2">
      <c r="A26" s="28">
        <v>16</v>
      </c>
      <c r="B26" s="168" t="str">
        <f>IF('Mau A1'!B311="","",'Mau A1'!B311)</f>
        <v xml:space="preserve">Mạnh Lê </v>
      </c>
      <c r="C26" s="169" t="str">
        <f>IF('Mau A1'!C311="","",'Mau A1'!C311)</f>
        <v xml:space="preserve">Hoàn </v>
      </c>
      <c r="D26" s="29"/>
      <c r="E26" s="29"/>
      <c r="F26" s="29"/>
      <c r="G26" s="29"/>
      <c r="H26" s="29"/>
      <c r="I26" s="177">
        <f t="shared" si="0"/>
        <v>0</v>
      </c>
      <c r="J26" s="28"/>
    </row>
    <row r="27" spans="1:10" s="89" customFormat="1" ht="18" customHeight="1" x14ac:dyDescent="0.2">
      <c r="A27" s="28">
        <v>17</v>
      </c>
      <c r="B27" s="168" t="str">
        <f>IF('Mau A1'!B331="","",'Mau A1'!B331)</f>
        <v>Lê Thế</v>
      </c>
      <c r="C27" s="169" t="str">
        <f>IF('Mau A1'!C331="","",'Mau A1'!C331)</f>
        <v xml:space="preserve">Huân </v>
      </c>
      <c r="D27" s="29"/>
      <c r="E27" s="29"/>
      <c r="F27" s="29"/>
      <c r="G27" s="29"/>
      <c r="H27" s="29"/>
      <c r="I27" s="177">
        <f t="shared" si="0"/>
        <v>0</v>
      </c>
      <c r="J27" s="28"/>
    </row>
    <row r="28" spans="1:10" s="89" customFormat="1" ht="18" customHeight="1" x14ac:dyDescent="0.2">
      <c r="A28" s="28">
        <v>18</v>
      </c>
      <c r="B28" s="168" t="str">
        <f>IF('Mau A1'!B351="","",'Mau A1'!B351)</f>
        <v>Tăng Cẩm</v>
      </c>
      <c r="C28" s="169" t="str">
        <f>IF('Mau A1'!C351="","",'Mau A1'!C351)</f>
        <v>Huê</v>
      </c>
      <c r="D28" s="29"/>
      <c r="E28" s="29"/>
      <c r="F28" s="29"/>
      <c r="G28" s="29"/>
      <c r="H28" s="29"/>
      <c r="I28" s="177">
        <f t="shared" si="0"/>
        <v>0</v>
      </c>
      <c r="J28" s="28"/>
    </row>
    <row r="29" spans="1:10" s="89" customFormat="1" ht="18" customHeight="1" x14ac:dyDescent="0.2">
      <c r="A29" s="28">
        <v>19</v>
      </c>
      <c r="B29" s="168" t="str">
        <f>IF('Mau A1'!B371="","",'Mau A1'!B371)</f>
        <v>Nguyễn Huỳnh</v>
      </c>
      <c r="C29" s="169" t="str">
        <f>IF('Mau A1'!C371="","",'Mau A1'!C371)</f>
        <v xml:space="preserve">Liên </v>
      </c>
      <c r="D29" s="29"/>
      <c r="E29" s="29"/>
      <c r="F29" s="29"/>
      <c r="G29" s="29"/>
      <c r="H29" s="29"/>
      <c r="I29" s="177">
        <f t="shared" si="0"/>
        <v>0</v>
      </c>
      <c r="J29" s="28"/>
    </row>
    <row r="30" spans="1:10" s="89" customFormat="1" ht="18" customHeight="1" x14ac:dyDescent="0.2">
      <c r="A30" s="28">
        <v>20</v>
      </c>
      <c r="B30" s="168" t="str">
        <f>IF('Mau A1'!B391="","",'Mau A1'!B391)</f>
        <v>Nguyễn Thùy</v>
      </c>
      <c r="C30" s="169" t="str">
        <f>IF('Mau A1'!C391="","",'Mau A1'!C391)</f>
        <v>Linh</v>
      </c>
      <c r="D30" s="29"/>
      <c r="E30" s="29"/>
      <c r="F30" s="29"/>
      <c r="G30" s="29"/>
      <c r="H30" s="29"/>
      <c r="I30" s="177">
        <f t="shared" si="0"/>
        <v>0</v>
      </c>
      <c r="J30" s="28"/>
    </row>
    <row r="31" spans="1:10" s="89" customFormat="1" ht="18" customHeight="1" x14ac:dyDescent="0.2">
      <c r="A31" s="28">
        <v>21</v>
      </c>
      <c r="B31" s="168" t="str">
        <f>IF('Mau A1'!B411="","",'Mau A1'!B411)</f>
        <v xml:space="preserve">Huỳnh Ngọc </v>
      </c>
      <c r="C31" s="169" t="str">
        <f>IF('Mau A1'!C411="","",'Mau A1'!C411)</f>
        <v xml:space="preserve">Mai </v>
      </c>
      <c r="D31" s="29"/>
      <c r="E31" s="29"/>
      <c r="F31" s="29"/>
      <c r="G31" s="29"/>
      <c r="H31" s="29"/>
      <c r="I31" s="177">
        <f t="shared" si="0"/>
        <v>0</v>
      </c>
      <c r="J31" s="28"/>
    </row>
    <row r="32" spans="1:10" s="89" customFormat="1" ht="18" customHeight="1" x14ac:dyDescent="0.2">
      <c r="A32" s="28">
        <v>22</v>
      </c>
      <c r="B32" s="168" t="str">
        <f>IF('Mau A1'!B431="","",'Mau A1'!B431)</f>
        <v>Đặng Đức</v>
      </c>
      <c r="C32" s="169" t="str">
        <f>IF('Mau A1'!C431="","",'Mau A1'!C431)</f>
        <v xml:space="preserve">Minh </v>
      </c>
      <c r="D32" s="29"/>
      <c r="E32" s="29"/>
      <c r="F32" s="29"/>
      <c r="G32" s="29"/>
      <c r="H32" s="29"/>
      <c r="I32" s="177">
        <f t="shared" si="0"/>
        <v>0</v>
      </c>
      <c r="J32" s="28"/>
    </row>
    <row r="33" spans="1:10" s="89" customFormat="1" ht="18" customHeight="1" x14ac:dyDescent="0.2">
      <c r="A33" s="28">
        <v>23</v>
      </c>
      <c r="B33" s="168" t="str">
        <f>IF('Mau A1'!B451="","",'Mau A1'!B451)</f>
        <v>Nguyễn Thị Tố</v>
      </c>
      <c r="C33" s="169" t="str">
        <f>IF('Mau A1'!C451="","",'Mau A1'!C451)</f>
        <v xml:space="preserve">Nga </v>
      </c>
      <c r="D33" s="29"/>
      <c r="E33" s="29"/>
      <c r="F33" s="29"/>
      <c r="G33" s="29"/>
      <c r="H33" s="29"/>
      <c r="I33" s="177">
        <f t="shared" si="0"/>
        <v>0</v>
      </c>
      <c r="J33" s="28"/>
    </row>
    <row r="34" spans="1:10" s="89" customFormat="1" ht="18" customHeight="1" x14ac:dyDescent="0.2">
      <c r="A34" s="28">
        <v>24</v>
      </c>
      <c r="B34" s="168" t="str">
        <f>IF('Mau A1'!B471="","",'Mau A1'!B471)</f>
        <v>Nguyễn Trần Thanh</v>
      </c>
      <c r="C34" s="169" t="str">
        <f>IF('Mau A1'!C471="","",'Mau A1'!C471)</f>
        <v xml:space="preserve">Nhàn </v>
      </c>
      <c r="D34" s="29"/>
      <c r="E34" s="29"/>
      <c r="F34" s="29"/>
      <c r="G34" s="29"/>
      <c r="H34" s="29"/>
      <c r="I34" s="177">
        <f t="shared" si="0"/>
        <v>0</v>
      </c>
      <c r="J34" s="28"/>
    </row>
    <row r="35" spans="1:10" s="89" customFormat="1" ht="18" customHeight="1" x14ac:dyDescent="0.2">
      <c r="A35" s="28">
        <v>25</v>
      </c>
      <c r="B35" s="168" t="str">
        <f>IF('Mau A1'!B491="","",'Mau A1'!B491)</f>
        <v>Đỗ Huỳnh Thanh</v>
      </c>
      <c r="C35" s="169" t="str">
        <f>IF('Mau A1'!C491="","",'Mau A1'!C491)</f>
        <v xml:space="preserve">Phong </v>
      </c>
      <c r="D35" s="29"/>
      <c r="E35" s="29"/>
      <c r="F35" s="29"/>
      <c r="G35" s="29"/>
      <c r="H35" s="29"/>
      <c r="I35" s="177">
        <f t="shared" si="0"/>
        <v>0</v>
      </c>
      <c r="J35" s="28"/>
    </row>
    <row r="36" spans="1:10" s="89" customFormat="1" ht="18" customHeight="1" x14ac:dyDescent="0.2">
      <c r="A36" s="28">
        <v>26</v>
      </c>
      <c r="B36" s="168" t="str">
        <f>IF('Mau A1'!B511="","",'Mau A1'!B511)</f>
        <v>Nguyễn Anh</v>
      </c>
      <c r="C36" s="169" t="str">
        <f>IF('Mau A1'!C511="","",'Mau A1'!C511)</f>
        <v xml:space="preserve">Tăng </v>
      </c>
      <c r="D36" s="29"/>
      <c r="E36" s="29"/>
      <c r="F36" s="29"/>
      <c r="G36" s="29"/>
      <c r="H36" s="29"/>
      <c r="I36" s="177">
        <f t="shared" si="0"/>
        <v>0</v>
      </c>
      <c r="J36" s="28"/>
    </row>
    <row r="37" spans="1:10" s="89" customFormat="1" ht="18" customHeight="1" x14ac:dyDescent="0.2">
      <c r="A37" s="28">
        <v>27</v>
      </c>
      <c r="B37" s="168" t="str">
        <f>IF('Mau A1'!B531="","",'Mau A1'!B531)</f>
        <v>Quách Minh</v>
      </c>
      <c r="C37" s="169" t="str">
        <f>IF('Mau A1'!C531="","",'Mau A1'!C531)</f>
        <v xml:space="preserve">Thử </v>
      </c>
      <c r="D37" s="29"/>
      <c r="E37" s="29"/>
      <c r="F37" s="29"/>
      <c r="G37" s="29"/>
      <c r="H37" s="29"/>
      <c r="I37" s="177">
        <f t="shared" si="0"/>
        <v>0</v>
      </c>
      <c r="J37" s="28"/>
    </row>
    <row r="38" spans="1:10" s="89" customFormat="1" ht="18" customHeight="1" x14ac:dyDescent="0.2">
      <c r="A38" s="28">
        <v>28</v>
      </c>
      <c r="B38" s="168" t="str">
        <f>IF('Mau A1'!B551="","",'Mau A1'!B551)</f>
        <v xml:space="preserve">Trần Công </v>
      </c>
      <c r="C38" s="169" t="str">
        <f>IF('Mau A1'!C551="","",'Mau A1'!C551)</f>
        <v xml:space="preserve">Tiến </v>
      </c>
      <c r="D38" s="29"/>
      <c r="E38" s="29"/>
      <c r="F38" s="29"/>
      <c r="G38" s="29"/>
      <c r="H38" s="29"/>
      <c r="I38" s="177">
        <f t="shared" si="0"/>
        <v>0</v>
      </c>
      <c r="J38" s="28"/>
    </row>
    <row r="39" spans="1:10" s="89" customFormat="1" ht="18" customHeight="1" x14ac:dyDescent="0.2">
      <c r="A39" s="28">
        <v>29</v>
      </c>
      <c r="B39" s="168" t="str">
        <f>IF('Mau A1'!B571="","",'Mau A1'!B571)</f>
        <v>Bốc Minh</v>
      </c>
      <c r="C39" s="169" t="str">
        <f>IF('Mau A1'!C571="","",'Mau A1'!C571)</f>
        <v xml:space="preserve">Trí </v>
      </c>
      <c r="D39" s="29"/>
      <c r="E39" s="29"/>
      <c r="F39" s="29"/>
      <c r="G39" s="29"/>
      <c r="H39" s="29"/>
      <c r="I39" s="177">
        <f t="shared" si="0"/>
        <v>0</v>
      </c>
      <c r="J39" s="28"/>
    </row>
    <row r="40" spans="1:10" s="89" customFormat="1" ht="18" customHeight="1" x14ac:dyDescent="0.2">
      <c r="A40" s="28">
        <v>30</v>
      </c>
      <c r="B40" s="168" t="str">
        <f>IF('Mau A1'!B591="","",'Mau A1'!B591)</f>
        <v>Nguyễn Trọng</v>
      </c>
      <c r="C40" s="169" t="str">
        <f>IF('Mau A1'!C591="","",'Mau A1'!C591)</f>
        <v xml:space="preserve">Trí </v>
      </c>
      <c r="D40" s="29"/>
      <c r="E40" s="29"/>
      <c r="F40" s="29"/>
      <c r="G40" s="29"/>
      <c r="H40" s="29"/>
      <c r="I40" s="177">
        <f t="shared" si="0"/>
        <v>0</v>
      </c>
      <c r="J40" s="28"/>
    </row>
    <row r="41" spans="1:10" s="89" customFormat="1" ht="18" customHeight="1" x14ac:dyDescent="0.2">
      <c r="A41" s="28">
        <v>31</v>
      </c>
      <c r="B41" s="168" t="str">
        <f>IF('Mau A1'!B611="","",'Mau A1'!B611)</f>
        <v xml:space="preserve">Trần Hiếu </v>
      </c>
      <c r="C41" s="169" t="str">
        <f>IF('Mau A1'!C611="","",'Mau A1'!C611)</f>
        <v xml:space="preserve">Trinh </v>
      </c>
      <c r="D41" s="29"/>
      <c r="E41" s="29"/>
      <c r="F41" s="29"/>
      <c r="G41" s="29"/>
      <c r="H41" s="29"/>
      <c r="I41" s="177">
        <f t="shared" si="0"/>
        <v>0</v>
      </c>
      <c r="J41" s="28"/>
    </row>
    <row r="42" spans="1:10" s="89" customFormat="1" ht="18" customHeight="1" x14ac:dyDescent="0.2">
      <c r="A42" s="28">
        <v>32</v>
      </c>
      <c r="B42" s="168" t="str">
        <f>IF('Mau A1'!B631="","",'Mau A1'!B631)</f>
        <v xml:space="preserve">Trần Nguyên Bảo </v>
      </c>
      <c r="C42" s="169" t="str">
        <f>IF('Mau A1'!C631="","",'Mau A1'!C631)</f>
        <v>Trân</v>
      </c>
      <c r="D42" s="29"/>
      <c r="E42" s="29"/>
      <c r="F42" s="29"/>
      <c r="G42" s="29"/>
      <c r="H42" s="29"/>
      <c r="I42" s="177">
        <f t="shared" si="0"/>
        <v>0</v>
      </c>
      <c r="J42" s="28"/>
    </row>
    <row r="43" spans="1:10" s="89" customFormat="1" ht="18" customHeight="1" x14ac:dyDescent="0.2">
      <c r="A43" s="28">
        <v>33</v>
      </c>
      <c r="B43" s="168" t="str">
        <f>IF('Mau A1'!B651="","",'Mau A1'!B651)</f>
        <v xml:space="preserve">Nguyễn Văn </v>
      </c>
      <c r="C43" s="169" t="str">
        <f>IF('Mau A1'!C651="","",'Mau A1'!C651)</f>
        <v xml:space="preserve">Yên </v>
      </c>
      <c r="D43" s="29"/>
      <c r="E43" s="29"/>
      <c r="F43" s="29"/>
      <c r="G43" s="29"/>
      <c r="H43" s="29"/>
      <c r="I43" s="177">
        <f t="shared" si="0"/>
        <v>0</v>
      </c>
      <c r="J43" s="28"/>
    </row>
    <row r="44" spans="1:10" s="89" customFormat="1" ht="18" customHeight="1" x14ac:dyDescent="0.2">
      <c r="A44" s="28">
        <v>34</v>
      </c>
      <c r="B44" s="168" t="str">
        <f>IF('Mau A1'!B671="","",'Mau A1'!B671)</f>
        <v>Lê Hồng</v>
      </c>
      <c r="C44" s="169" t="str">
        <f>IF('Mau A1'!C671="","",'Mau A1'!C671)</f>
        <v>Vân</v>
      </c>
      <c r="D44" s="29"/>
      <c r="E44" s="29"/>
      <c r="F44" s="29"/>
      <c r="G44" s="29"/>
      <c r="H44" s="29"/>
      <c r="I44" s="177">
        <f t="shared" si="0"/>
        <v>0</v>
      </c>
      <c r="J44" s="28"/>
    </row>
    <row r="45" spans="1:10" s="89" customFormat="1" ht="18" customHeight="1" x14ac:dyDescent="0.2">
      <c r="A45" s="28">
        <v>35</v>
      </c>
      <c r="B45" s="168" t="str">
        <f>IF('Mau A1'!B691="","",'Mau A1'!B691)</f>
        <v xml:space="preserve">Phạm Minh </v>
      </c>
      <c r="C45" s="169" t="str">
        <f>IF('Mau A1'!C691="","",'Mau A1'!C691)</f>
        <v>Nghĩa</v>
      </c>
      <c r="D45" s="29"/>
      <c r="E45" s="29"/>
      <c r="F45" s="29"/>
      <c r="G45" s="29"/>
      <c r="H45" s="29"/>
      <c r="I45" s="177">
        <f t="shared" si="0"/>
        <v>0</v>
      </c>
      <c r="J45" s="28"/>
    </row>
    <row r="46" spans="1:10" s="89" customFormat="1" ht="18" customHeight="1" x14ac:dyDescent="0.2">
      <c r="A46" s="28">
        <v>36</v>
      </c>
      <c r="B46" s="168" t="str">
        <f>IF('Mau A1'!B711="","",'Mau A1'!B711)</f>
        <v>Phạm Thành</v>
      </c>
      <c r="C46" s="169" t="str">
        <f>IF('Mau A1'!C711="","",'Mau A1'!C711)</f>
        <v>Danh</v>
      </c>
      <c r="D46" s="29"/>
      <c r="E46" s="29"/>
      <c r="F46" s="29"/>
      <c r="G46" s="29"/>
      <c r="H46" s="29"/>
      <c r="I46" s="177">
        <f t="shared" si="0"/>
        <v>0</v>
      </c>
      <c r="J46" s="28"/>
    </row>
    <row r="47" spans="1:10" s="89" customFormat="1" ht="18" customHeight="1" x14ac:dyDescent="0.2">
      <c r="A47" s="28">
        <v>37</v>
      </c>
      <c r="B47" s="168" t="str">
        <f>IF('Mau A1'!B731="","",'Mau A1'!B731)</f>
        <v>Lâm Viết</v>
      </c>
      <c r="C47" s="169" t="str">
        <f>IF('Mau A1'!C731="","",'Mau A1'!C731)</f>
        <v>Dũng</v>
      </c>
      <c r="D47" s="29"/>
      <c r="E47" s="29"/>
      <c r="F47" s="29"/>
      <c r="G47" s="29"/>
      <c r="H47" s="29"/>
      <c r="I47" s="177">
        <f t="shared" si="0"/>
        <v>0</v>
      </c>
      <c r="J47" s="28"/>
    </row>
    <row r="48" spans="1:10" s="89" customFormat="1" ht="18" customHeight="1" x14ac:dyDescent="0.2">
      <c r="A48" s="28">
        <v>38</v>
      </c>
      <c r="B48" s="168" t="str">
        <f>IF('Mau A1'!B751="","",'Mau A1'!B751)</f>
        <v xml:space="preserve">Phan Đức </v>
      </c>
      <c r="C48" s="169" t="str">
        <f>IF('Mau A1'!C751="","",'Mau A1'!C751)</f>
        <v>Long</v>
      </c>
      <c r="D48" s="29"/>
      <c r="E48" s="29"/>
      <c r="F48" s="29"/>
      <c r="G48" s="29"/>
      <c r="H48" s="29"/>
      <c r="I48" s="177">
        <f t="shared" si="0"/>
        <v>0</v>
      </c>
      <c r="J48" s="28"/>
    </row>
    <row r="49" spans="1:10" s="89" customFormat="1" ht="18" customHeight="1" x14ac:dyDescent="0.2">
      <c r="A49" s="28">
        <v>39</v>
      </c>
      <c r="B49" s="168" t="str">
        <f>IF('Mau A1'!B771="","",'Mau A1'!B771)</f>
        <v/>
      </c>
      <c r="C49" s="169" t="str">
        <f>IF('Mau A1'!C771="","",'Mau A1'!C771)</f>
        <v/>
      </c>
      <c r="D49" s="29"/>
      <c r="E49" s="29"/>
      <c r="F49" s="29"/>
      <c r="G49" s="29"/>
      <c r="H49" s="29"/>
      <c r="I49" s="177">
        <f t="shared" si="0"/>
        <v>0</v>
      </c>
      <c r="J49" s="28"/>
    </row>
    <row r="50" spans="1:10" s="89" customFormat="1" ht="18" customHeight="1" x14ac:dyDescent="0.2">
      <c r="A50" s="28">
        <v>40</v>
      </c>
      <c r="B50" s="168" t="str">
        <f>IF('Mau A1'!B791="","",'Mau A1'!B791)</f>
        <v/>
      </c>
      <c r="C50" s="169" t="str">
        <f>IF('Mau A1'!C791="","",'Mau A1'!C791)</f>
        <v/>
      </c>
      <c r="D50" s="29"/>
      <c r="E50" s="29"/>
      <c r="F50" s="29"/>
      <c r="G50" s="29"/>
      <c r="H50" s="29"/>
      <c r="I50" s="177">
        <f t="shared" si="0"/>
        <v>0</v>
      </c>
      <c r="J50" s="28"/>
    </row>
    <row r="51" spans="1:10" s="89" customFormat="1" ht="18" customHeight="1" x14ac:dyDescent="0.2">
      <c r="A51" s="28">
        <v>41</v>
      </c>
      <c r="B51" s="168" t="str">
        <f>IF('Mau A1'!B811="","",'Mau A1'!B811)</f>
        <v/>
      </c>
      <c r="C51" s="169" t="str">
        <f>IF('Mau A1'!C811="","",'Mau A1'!C811)</f>
        <v/>
      </c>
      <c r="D51" s="29"/>
      <c r="E51" s="29"/>
      <c r="F51" s="29"/>
      <c r="G51" s="29"/>
      <c r="H51" s="29"/>
      <c r="I51" s="177">
        <f t="shared" si="0"/>
        <v>0</v>
      </c>
      <c r="J51" s="28"/>
    </row>
    <row r="52" spans="1:10" x14ac:dyDescent="0.25">
      <c r="C52" s="90"/>
    </row>
    <row r="53" spans="1:10" ht="31.5" customHeight="1" x14ac:dyDescent="0.25">
      <c r="B53" s="328" t="s">
        <v>42</v>
      </c>
      <c r="C53" s="328"/>
      <c r="D53" s="328"/>
      <c r="E53" s="328"/>
      <c r="F53" s="322" t="s">
        <v>156</v>
      </c>
      <c r="G53" s="322"/>
      <c r="H53" s="322"/>
      <c r="I53" s="322"/>
      <c r="J53" s="322"/>
    </row>
    <row r="54" spans="1:10" ht="21.75" customHeight="1" x14ac:dyDescent="0.25">
      <c r="C54" s="39" t="s">
        <v>37</v>
      </c>
      <c r="D54" s="39"/>
      <c r="E54" s="39"/>
      <c r="F54" s="307" t="s">
        <v>38</v>
      </c>
      <c r="G54" s="307"/>
      <c r="H54" s="307"/>
      <c r="I54" s="307"/>
      <c r="J54" s="307"/>
    </row>
  </sheetData>
  <sheetProtection password="89F5" sheet="1" formatCells="0" formatRows="0"/>
  <mergeCells count="15">
    <mergeCell ref="A6:J6"/>
    <mergeCell ref="F54:J54"/>
    <mergeCell ref="D9:H9"/>
    <mergeCell ref="F53:J53"/>
    <mergeCell ref="A7:J7"/>
    <mergeCell ref="A9:A10"/>
    <mergeCell ref="I9:I10"/>
    <mergeCell ref="J9:J10"/>
    <mergeCell ref="B9:C10"/>
    <mergeCell ref="B53:E53"/>
    <mergeCell ref="A5:J5"/>
    <mergeCell ref="A2:D2"/>
    <mergeCell ref="A3:D3"/>
    <mergeCell ref="E2:J2"/>
    <mergeCell ref="E3:J3"/>
  </mergeCells>
  <phoneticPr fontId="18" type="noConversion"/>
  <pageMargins left="0.25" right="0.18" top="0.26" bottom="0.31" header="0.25" footer="0.3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Z54"/>
  <sheetViews>
    <sheetView view="pageBreakPreview" topLeftCell="A10" zoomScaleSheetLayoutView="100" workbookViewId="0">
      <selection activeCell="D47" sqref="D47:H48"/>
    </sheetView>
    <sheetView workbookViewId="1"/>
  </sheetViews>
  <sheetFormatPr defaultColWidth="8" defaultRowHeight="16.5" x14ac:dyDescent="0.25"/>
  <cols>
    <col min="1" max="1" width="3.5" style="34" customWidth="1"/>
    <col min="2" max="2" width="17.875" style="34" customWidth="1"/>
    <col min="3" max="3" width="7.375" style="34" customWidth="1"/>
    <col min="4" max="51" width="2.625" style="34" customWidth="1"/>
    <col min="52" max="52" width="6.625" style="34" customWidth="1"/>
    <col min="53" max="16384" width="8" style="34"/>
  </cols>
  <sheetData>
    <row r="1" spans="1:52" x14ac:dyDescent="0.25">
      <c r="AW1" s="48" t="s">
        <v>43</v>
      </c>
    </row>
    <row r="2" spans="1:52" ht="21.75" customHeight="1" x14ac:dyDescent="0.25">
      <c r="A2" s="323" t="s">
        <v>148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101"/>
      <c r="R2" s="101"/>
      <c r="S2" s="101"/>
      <c r="T2" s="91"/>
      <c r="U2" s="91"/>
      <c r="V2" s="91"/>
      <c r="W2" s="91"/>
      <c r="AF2" s="347" t="s">
        <v>12</v>
      </c>
      <c r="AG2" s="347"/>
      <c r="AH2" s="347"/>
      <c r="AI2" s="347"/>
      <c r="AJ2" s="347"/>
      <c r="AK2" s="347"/>
      <c r="AL2" s="347"/>
      <c r="AM2" s="347"/>
      <c r="AN2" s="347"/>
      <c r="AO2" s="347"/>
      <c r="AP2" s="347"/>
      <c r="AQ2" s="347"/>
      <c r="AR2" s="347"/>
      <c r="AS2" s="347"/>
      <c r="AT2" s="347"/>
      <c r="AU2" s="347"/>
      <c r="AV2" s="347"/>
      <c r="AW2" s="347"/>
      <c r="AX2" s="347"/>
      <c r="AY2" s="347"/>
      <c r="AZ2" s="347"/>
    </row>
    <row r="3" spans="1:52" ht="30" customHeight="1" x14ac:dyDescent="0.25">
      <c r="A3" s="324" t="s">
        <v>149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102"/>
      <c r="R3" s="102"/>
      <c r="S3" s="102"/>
      <c r="T3" s="91"/>
      <c r="U3" s="91"/>
      <c r="V3" s="91"/>
      <c r="W3" s="91"/>
      <c r="AF3" s="327" t="s">
        <v>13</v>
      </c>
      <c r="AG3" s="327"/>
      <c r="AH3" s="327"/>
      <c r="AI3" s="327"/>
      <c r="AJ3" s="327"/>
      <c r="AK3" s="327"/>
      <c r="AL3" s="327"/>
      <c r="AM3" s="327"/>
      <c r="AN3" s="327"/>
      <c r="AO3" s="327"/>
      <c r="AP3" s="327"/>
      <c r="AQ3" s="327"/>
      <c r="AR3" s="327"/>
      <c r="AS3" s="327"/>
      <c r="AT3" s="327"/>
      <c r="AU3" s="327"/>
      <c r="AV3" s="327"/>
      <c r="AW3" s="327"/>
      <c r="AX3" s="327"/>
      <c r="AY3" s="327"/>
      <c r="AZ3" s="327"/>
    </row>
    <row r="5" spans="1:52" ht="20.25" x14ac:dyDescent="0.3">
      <c r="A5" s="311" t="s">
        <v>44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</row>
    <row r="6" spans="1:52" ht="20.25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</row>
    <row r="7" spans="1:52" ht="20.25" x14ac:dyDescent="0.3">
      <c r="A7" s="311" t="s">
        <v>45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</row>
    <row r="8" spans="1:52" ht="11.25" customHeight="1" x14ac:dyDescent="0.25"/>
    <row r="9" spans="1:52" ht="26.25" customHeight="1" x14ac:dyDescent="0.25">
      <c r="A9" s="332" t="s">
        <v>0</v>
      </c>
      <c r="B9" s="334" t="s">
        <v>189</v>
      </c>
      <c r="C9" s="335"/>
      <c r="D9" s="312" t="s">
        <v>46</v>
      </c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2"/>
      <c r="AO9" s="312"/>
      <c r="AP9" s="312"/>
      <c r="AQ9" s="312"/>
      <c r="AR9" s="312"/>
      <c r="AS9" s="312"/>
      <c r="AT9" s="312"/>
      <c r="AU9" s="312"/>
      <c r="AV9" s="312"/>
      <c r="AW9" s="312"/>
      <c r="AX9" s="312"/>
      <c r="AY9" s="312"/>
      <c r="AZ9" s="330" t="s">
        <v>115</v>
      </c>
    </row>
    <row r="10" spans="1:52" ht="45" customHeight="1" x14ac:dyDescent="0.25">
      <c r="A10" s="333"/>
      <c r="B10" s="336"/>
      <c r="C10" s="337"/>
      <c r="D10" s="338" t="s">
        <v>48</v>
      </c>
      <c r="E10" s="339"/>
      <c r="F10" s="339"/>
      <c r="G10" s="340"/>
      <c r="H10" s="341" t="s">
        <v>49</v>
      </c>
      <c r="I10" s="342"/>
      <c r="J10" s="342"/>
      <c r="K10" s="343"/>
      <c r="L10" s="341" t="s">
        <v>50</v>
      </c>
      <c r="M10" s="342"/>
      <c r="N10" s="342"/>
      <c r="O10" s="343"/>
      <c r="P10" s="341" t="s">
        <v>51</v>
      </c>
      <c r="Q10" s="342"/>
      <c r="R10" s="342"/>
      <c r="S10" s="343"/>
      <c r="T10" s="338" t="s">
        <v>52</v>
      </c>
      <c r="U10" s="339"/>
      <c r="V10" s="339"/>
      <c r="W10" s="340"/>
      <c r="X10" s="341" t="s">
        <v>53</v>
      </c>
      <c r="Y10" s="342"/>
      <c r="Z10" s="342"/>
      <c r="AA10" s="343"/>
      <c r="AB10" s="341" t="s">
        <v>54</v>
      </c>
      <c r="AC10" s="342"/>
      <c r="AD10" s="342"/>
      <c r="AE10" s="343"/>
      <c r="AF10" s="341" t="s">
        <v>55</v>
      </c>
      <c r="AG10" s="342"/>
      <c r="AH10" s="342"/>
      <c r="AI10" s="343"/>
      <c r="AJ10" s="341" t="s">
        <v>56</v>
      </c>
      <c r="AK10" s="342"/>
      <c r="AL10" s="342"/>
      <c r="AM10" s="343"/>
      <c r="AN10" s="344" t="s">
        <v>57</v>
      </c>
      <c r="AO10" s="345"/>
      <c r="AP10" s="345"/>
      <c r="AQ10" s="346"/>
      <c r="AR10" s="341" t="s">
        <v>58</v>
      </c>
      <c r="AS10" s="342"/>
      <c r="AT10" s="342"/>
      <c r="AU10" s="343"/>
      <c r="AV10" s="341" t="s">
        <v>59</v>
      </c>
      <c r="AW10" s="342"/>
      <c r="AX10" s="342"/>
      <c r="AY10" s="343"/>
      <c r="AZ10" s="331"/>
    </row>
    <row r="11" spans="1:52" ht="23.25" customHeight="1" x14ac:dyDescent="0.25">
      <c r="A11" s="107">
        <v>1</v>
      </c>
      <c r="B11" s="178" t="str">
        <f>IF('Mau A1'!B11="","",'Mau A1'!B11)</f>
        <v>Hồ Thị</v>
      </c>
      <c r="C11" s="179" t="str">
        <f>IF('Mau A1'!C11="","",'Mau A1'!C11)</f>
        <v xml:space="preserve">Anh </v>
      </c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81">
        <f t="shared" ref="AZ11:AZ51" si="0">COUNTIF(D11:AY11,"X")*4</f>
        <v>0</v>
      </c>
    </row>
    <row r="12" spans="1:52" ht="23.25" customHeight="1" x14ac:dyDescent="0.25">
      <c r="A12" s="107">
        <v>2</v>
      </c>
      <c r="B12" s="178" t="str">
        <f>IF('Mau A1'!B31="","",'Mau A1'!B31)</f>
        <v>Ngô Hoàng</v>
      </c>
      <c r="C12" s="180" t="str">
        <f>IF('Mau A1'!C31="","",'Mau A1'!C31)</f>
        <v xml:space="preserve">Anh 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81">
        <f t="shared" si="0"/>
        <v>0</v>
      </c>
    </row>
    <row r="13" spans="1:52" ht="23.25" customHeight="1" x14ac:dyDescent="0.25">
      <c r="A13" s="107">
        <v>3</v>
      </c>
      <c r="B13" s="178" t="str">
        <f>IF('Mau A1'!B51="","",'Mau A1'!B51)</f>
        <v>Châu Văn</v>
      </c>
      <c r="C13" s="180" t="str">
        <f>IF('Mau A1'!C51="","",'Mau A1'!C51)</f>
        <v>Bảo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81">
        <f t="shared" si="0"/>
        <v>0</v>
      </c>
    </row>
    <row r="14" spans="1:52" ht="23.25" customHeight="1" x14ac:dyDescent="0.25">
      <c r="A14" s="107">
        <v>4</v>
      </c>
      <c r="B14" s="178" t="str">
        <f>IF('Mau A1'!B71="","",'Mau A1'!B71)</f>
        <v>Vũ Hạnh</v>
      </c>
      <c r="C14" s="180" t="str">
        <f>IF('Mau A1'!C71="","",'Mau A1'!C71)</f>
        <v>Chiêu</v>
      </c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81">
        <f t="shared" si="0"/>
        <v>0</v>
      </c>
    </row>
    <row r="15" spans="1:52" ht="23.25" customHeight="1" x14ac:dyDescent="0.25">
      <c r="A15" s="107">
        <v>5</v>
      </c>
      <c r="B15" s="178" t="str">
        <f>IF('Mau A1'!B91="","",'Mau A1'!B91)</f>
        <v>Ngô Phong</v>
      </c>
      <c r="C15" s="180" t="str">
        <f>IF('Mau A1'!C91="","",'Mau A1'!C91)</f>
        <v>Cường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81">
        <f t="shared" si="0"/>
        <v>0</v>
      </c>
    </row>
    <row r="16" spans="1:52" ht="23.25" customHeight="1" x14ac:dyDescent="0.25">
      <c r="A16" s="107">
        <v>6</v>
      </c>
      <c r="B16" s="178" t="str">
        <f>IF('Mau A1'!B111="","",'Mau A1'!B111)</f>
        <v>Nguyễn Minh Đức</v>
      </c>
      <c r="C16" s="180" t="str">
        <f>IF('Mau A1'!C111="","",'Mau A1'!C111)</f>
        <v>Cường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81">
        <f t="shared" si="0"/>
        <v>0</v>
      </c>
    </row>
    <row r="17" spans="1:52" ht="23.25" customHeight="1" x14ac:dyDescent="0.25">
      <c r="A17" s="107">
        <v>7</v>
      </c>
      <c r="B17" s="178" t="str">
        <f>IF('Mau A1'!B131="","",'Mau A1'!B131)</f>
        <v>Tạ Minh</v>
      </c>
      <c r="C17" s="180" t="str">
        <f>IF('Mau A1'!C131="","",'Mau A1'!C131)</f>
        <v xml:space="preserve">Cường </v>
      </c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81">
        <f t="shared" si="0"/>
        <v>0</v>
      </c>
    </row>
    <row r="18" spans="1:52" ht="23.25" customHeight="1" x14ac:dyDescent="0.25">
      <c r="A18" s="107">
        <v>8</v>
      </c>
      <c r="B18" s="178" t="str">
        <f>IF('Mau A1'!B151="","",'Mau A1'!B151)</f>
        <v>Võ</v>
      </c>
      <c r="C18" s="180" t="str">
        <f>IF('Mau A1'!C151="","",'Mau A1'!C151)</f>
        <v xml:space="preserve">Cường </v>
      </c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81">
        <f t="shared" si="0"/>
        <v>0</v>
      </c>
    </row>
    <row r="19" spans="1:52" ht="23.25" customHeight="1" x14ac:dyDescent="0.25">
      <c r="A19" s="107">
        <v>9</v>
      </c>
      <c r="B19" s="178" t="str">
        <f>IF('Mau A1'!B171="","",'Mau A1'!B171)</f>
        <v xml:space="preserve">Nguyễn Thùy </v>
      </c>
      <c r="C19" s="180" t="str">
        <f>IF('Mau A1'!C171="","",'Mau A1'!C171)</f>
        <v>Dương</v>
      </c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81">
        <f t="shared" si="0"/>
        <v>0</v>
      </c>
    </row>
    <row r="20" spans="1:52" ht="23.25" customHeight="1" x14ac:dyDescent="0.25">
      <c r="A20" s="107">
        <v>10</v>
      </c>
      <c r="B20" s="178" t="str">
        <f>IF('Mau A1'!B191="","",'Mau A1'!B191)</f>
        <v>Lê Tiến</v>
      </c>
      <c r="C20" s="180" t="str">
        <f>IF('Mau A1'!C191="","",'Mau A1'!C191)</f>
        <v xml:space="preserve">Đạt 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81">
        <f t="shared" si="0"/>
        <v>0</v>
      </c>
    </row>
    <row r="21" spans="1:52" ht="23.25" customHeight="1" x14ac:dyDescent="0.25">
      <c r="A21" s="107">
        <v>11</v>
      </c>
      <c r="B21" s="178" t="str">
        <f>IF('Mau A1'!B211="","",'Mau A1'!B211)</f>
        <v>Nguyễn Hồng</v>
      </c>
      <c r="C21" s="179" t="str">
        <f>IF('Mau A1'!C211="","",'Mau A1'!C211)</f>
        <v xml:space="preserve">Đức </v>
      </c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81">
        <f t="shared" si="0"/>
        <v>0</v>
      </c>
    </row>
    <row r="22" spans="1:52" ht="23.25" customHeight="1" x14ac:dyDescent="0.25">
      <c r="A22" s="107">
        <v>12</v>
      </c>
      <c r="B22" s="178" t="str">
        <f>IF('Mau A1'!B231="","",'Mau A1'!B231)</f>
        <v>Nguyễn Minh</v>
      </c>
      <c r="C22" s="180" t="str">
        <f>IF('Mau A1'!C231="","",'Mau A1'!C231)</f>
        <v>Đức (A)</v>
      </c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81">
        <f t="shared" si="0"/>
        <v>0</v>
      </c>
    </row>
    <row r="23" spans="1:52" ht="23.25" customHeight="1" x14ac:dyDescent="0.25">
      <c r="A23" s="107">
        <v>13</v>
      </c>
      <c r="B23" s="178" t="str">
        <f>IF('Mau A1'!B251="","",'Mau A1'!B251)</f>
        <v>Nguyễn Minh</v>
      </c>
      <c r="C23" s="180" t="str">
        <f>IF('Mau A1'!C251="","",'Mau A1'!C251)</f>
        <v>Đức (B)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81">
        <f t="shared" si="0"/>
        <v>0</v>
      </c>
    </row>
    <row r="24" spans="1:52" ht="23.25" customHeight="1" x14ac:dyDescent="0.25">
      <c r="A24" s="107">
        <v>14</v>
      </c>
      <c r="B24" s="178" t="str">
        <f>IF('Mau A1'!B271="","",'Mau A1'!B271)</f>
        <v xml:space="preserve">Nguyễn Thị Ngọc </v>
      </c>
      <c r="C24" s="180" t="str">
        <f>IF('Mau A1'!C271="","",'Mau A1'!C271)</f>
        <v xml:space="preserve">Hiền 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81">
        <f t="shared" si="0"/>
        <v>0</v>
      </c>
    </row>
    <row r="25" spans="1:52" ht="23.25" customHeight="1" x14ac:dyDescent="0.25">
      <c r="A25" s="107">
        <v>15</v>
      </c>
      <c r="B25" s="178" t="str">
        <f>IF('Mau A1'!B291="","",'Mau A1'!B291)</f>
        <v>Trần Trung</v>
      </c>
      <c r="C25" s="180" t="str">
        <f>IF('Mau A1'!C291="","",'Mau A1'!C291)</f>
        <v>Hiếu</v>
      </c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81">
        <f t="shared" si="0"/>
        <v>0</v>
      </c>
    </row>
    <row r="26" spans="1:52" ht="23.25" customHeight="1" x14ac:dyDescent="0.25">
      <c r="A26" s="107">
        <v>16</v>
      </c>
      <c r="B26" s="178" t="str">
        <f>IF('Mau A1'!B311="","",'Mau A1'!B311)</f>
        <v xml:space="preserve">Mạnh Lê </v>
      </c>
      <c r="C26" s="180" t="str">
        <f>IF('Mau A1'!C311="","",'Mau A1'!C311)</f>
        <v xml:space="preserve">Hoàn </v>
      </c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81">
        <f t="shared" si="0"/>
        <v>0</v>
      </c>
    </row>
    <row r="27" spans="1:52" ht="23.25" customHeight="1" x14ac:dyDescent="0.25">
      <c r="A27" s="107">
        <v>17</v>
      </c>
      <c r="B27" s="178" t="str">
        <f>IF('Mau A1'!B331="","",'Mau A1'!B331)</f>
        <v>Lê Thế</v>
      </c>
      <c r="C27" s="179" t="str">
        <f>IF('Mau A1'!C331="","",'Mau A1'!C331)</f>
        <v xml:space="preserve">Huân </v>
      </c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81">
        <f t="shared" si="0"/>
        <v>0</v>
      </c>
    </row>
    <row r="28" spans="1:52" ht="23.25" customHeight="1" x14ac:dyDescent="0.25">
      <c r="A28" s="107">
        <v>18</v>
      </c>
      <c r="B28" s="178" t="str">
        <f>IF('Mau A1'!B351="","",'Mau A1'!B351)</f>
        <v>Tăng Cẩm</v>
      </c>
      <c r="C28" s="180" t="str">
        <f>IF('Mau A1'!C351="","",'Mau A1'!C351)</f>
        <v>Huê</v>
      </c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81">
        <f t="shared" si="0"/>
        <v>0</v>
      </c>
    </row>
    <row r="29" spans="1:52" ht="23.25" customHeight="1" x14ac:dyDescent="0.25">
      <c r="A29" s="107">
        <v>19</v>
      </c>
      <c r="B29" s="178" t="str">
        <f>IF('Mau A1'!B371="","",'Mau A1'!B371)</f>
        <v>Nguyễn Huỳnh</v>
      </c>
      <c r="C29" s="180" t="str">
        <f>IF('Mau A1'!C371="","",'Mau A1'!C371)</f>
        <v xml:space="preserve">Liên </v>
      </c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81">
        <f t="shared" si="0"/>
        <v>0</v>
      </c>
    </row>
    <row r="30" spans="1:52" ht="23.25" customHeight="1" x14ac:dyDescent="0.25">
      <c r="A30" s="107">
        <v>20</v>
      </c>
      <c r="B30" s="178" t="str">
        <f>IF('Mau A1'!B391="","",'Mau A1'!B391)</f>
        <v>Nguyễn Thùy</v>
      </c>
      <c r="C30" s="180" t="str">
        <f>IF('Mau A1'!C391="","",'Mau A1'!C391)</f>
        <v>Linh</v>
      </c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81">
        <f t="shared" si="0"/>
        <v>0</v>
      </c>
    </row>
    <row r="31" spans="1:52" ht="23.25" customHeight="1" x14ac:dyDescent="0.25">
      <c r="A31" s="107">
        <v>21</v>
      </c>
      <c r="B31" s="178" t="str">
        <f>IF('Mau A1'!B411="","",'Mau A1'!B411)</f>
        <v xml:space="preserve">Huỳnh Ngọc </v>
      </c>
      <c r="C31" s="180" t="str">
        <f>IF('Mau A1'!C411="","",'Mau A1'!C411)</f>
        <v xml:space="preserve">Mai </v>
      </c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81">
        <f t="shared" si="0"/>
        <v>0</v>
      </c>
    </row>
    <row r="32" spans="1:52" ht="23.25" customHeight="1" x14ac:dyDescent="0.25">
      <c r="A32" s="107">
        <v>22</v>
      </c>
      <c r="B32" s="178" t="str">
        <f>IF('Mau A1'!B431="","",'Mau A1'!B431)</f>
        <v>Đặng Đức</v>
      </c>
      <c r="C32" s="180" t="str">
        <f>IF('Mau A1'!C431="","",'Mau A1'!C431)</f>
        <v xml:space="preserve">Minh </v>
      </c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81">
        <f t="shared" si="0"/>
        <v>0</v>
      </c>
    </row>
    <row r="33" spans="1:52" ht="23.25" customHeight="1" x14ac:dyDescent="0.25">
      <c r="A33" s="107">
        <v>23</v>
      </c>
      <c r="B33" s="178" t="str">
        <f>IF('Mau A1'!B451="","",'Mau A1'!B451)</f>
        <v>Nguyễn Thị Tố</v>
      </c>
      <c r="C33" s="180" t="str">
        <f>IF('Mau A1'!C451="","",'Mau A1'!C451)</f>
        <v xml:space="preserve">Nga </v>
      </c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81">
        <f t="shared" si="0"/>
        <v>0</v>
      </c>
    </row>
    <row r="34" spans="1:52" ht="23.25" customHeight="1" x14ac:dyDescent="0.25">
      <c r="A34" s="107">
        <v>24</v>
      </c>
      <c r="B34" s="178" t="str">
        <f>IF('Mau A1'!B471="","",'Mau A1'!B471)</f>
        <v>Nguyễn Trần Thanh</v>
      </c>
      <c r="C34" s="180" t="str">
        <f>IF('Mau A1'!C471="","",'Mau A1'!C471)</f>
        <v xml:space="preserve">Nhàn </v>
      </c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81">
        <f t="shared" si="0"/>
        <v>0</v>
      </c>
    </row>
    <row r="35" spans="1:52" ht="23.25" customHeight="1" x14ac:dyDescent="0.25">
      <c r="A35" s="107">
        <v>25</v>
      </c>
      <c r="B35" s="178" t="str">
        <f>IF('Mau A1'!B491="","",'Mau A1'!B491)</f>
        <v>Đỗ Huỳnh Thanh</v>
      </c>
      <c r="C35" s="180" t="str">
        <f>IF('Mau A1'!C491="","",'Mau A1'!C491)</f>
        <v xml:space="preserve">Phong </v>
      </c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81">
        <f t="shared" si="0"/>
        <v>0</v>
      </c>
    </row>
    <row r="36" spans="1:52" ht="23.25" customHeight="1" x14ac:dyDescent="0.25">
      <c r="A36" s="107">
        <v>26</v>
      </c>
      <c r="B36" s="178" t="str">
        <f>IF('Mau A1'!B511="","",'Mau A1'!B511)</f>
        <v>Nguyễn Anh</v>
      </c>
      <c r="C36" s="180" t="str">
        <f>IF('Mau A1'!C511="","",'Mau A1'!C511)</f>
        <v xml:space="preserve">Tăng </v>
      </c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81">
        <f t="shared" si="0"/>
        <v>0</v>
      </c>
    </row>
    <row r="37" spans="1:52" ht="23.25" customHeight="1" x14ac:dyDescent="0.25">
      <c r="A37" s="107">
        <v>27</v>
      </c>
      <c r="B37" s="178" t="str">
        <f>IF('Mau A1'!B531="","",'Mau A1'!B531)</f>
        <v>Quách Minh</v>
      </c>
      <c r="C37" s="179" t="str">
        <f>IF('Mau A1'!C531="","",'Mau A1'!C531)</f>
        <v xml:space="preserve">Thử </v>
      </c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81">
        <f t="shared" si="0"/>
        <v>0</v>
      </c>
    </row>
    <row r="38" spans="1:52" ht="23.25" customHeight="1" x14ac:dyDescent="0.25">
      <c r="A38" s="107">
        <v>28</v>
      </c>
      <c r="B38" s="178" t="str">
        <f>IF('Mau A1'!B551="","",'Mau A1'!B551)</f>
        <v xml:space="preserve">Trần Công </v>
      </c>
      <c r="C38" s="180" t="str">
        <f>IF('Mau A1'!C551="","",'Mau A1'!C551)</f>
        <v xml:space="preserve">Tiến </v>
      </c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81">
        <f t="shared" si="0"/>
        <v>0</v>
      </c>
    </row>
    <row r="39" spans="1:52" ht="23.25" customHeight="1" x14ac:dyDescent="0.25">
      <c r="A39" s="107">
        <v>29</v>
      </c>
      <c r="B39" s="178" t="str">
        <f>IF('Mau A1'!B571="","",'Mau A1'!B571)</f>
        <v>Bốc Minh</v>
      </c>
      <c r="C39" s="180" t="str">
        <f>IF('Mau A1'!C571="","",'Mau A1'!C571)</f>
        <v xml:space="preserve">Trí </v>
      </c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81">
        <f t="shared" si="0"/>
        <v>0</v>
      </c>
    </row>
    <row r="40" spans="1:52" ht="23.25" customHeight="1" x14ac:dyDescent="0.25">
      <c r="A40" s="107">
        <v>30</v>
      </c>
      <c r="B40" s="178" t="str">
        <f>IF('Mau A1'!B591="","",'Mau A1'!B591)</f>
        <v>Nguyễn Trọng</v>
      </c>
      <c r="C40" s="180" t="str">
        <f>IF('Mau A1'!C591="","",'Mau A1'!C591)</f>
        <v xml:space="preserve">Trí 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81">
        <f t="shared" si="0"/>
        <v>0</v>
      </c>
    </row>
    <row r="41" spans="1:52" ht="23.25" customHeight="1" x14ac:dyDescent="0.25">
      <c r="A41" s="107">
        <v>31</v>
      </c>
      <c r="B41" s="178" t="str">
        <f>IF('Mau A1'!B611="","",'Mau A1'!B611)</f>
        <v xml:space="preserve">Trần Hiếu </v>
      </c>
      <c r="C41" s="180" t="str">
        <f>IF('Mau A1'!C611="","",'Mau A1'!C611)</f>
        <v xml:space="preserve">Trinh 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81">
        <f t="shared" si="0"/>
        <v>0</v>
      </c>
    </row>
    <row r="42" spans="1:52" ht="23.25" customHeight="1" x14ac:dyDescent="0.25">
      <c r="A42" s="107">
        <v>32</v>
      </c>
      <c r="B42" s="178" t="str">
        <f>IF('Mau A1'!B631="","",'Mau A1'!B631)</f>
        <v xml:space="preserve">Trần Nguyên Bảo </v>
      </c>
      <c r="C42" s="180" t="str">
        <f>IF('Mau A1'!C631="","",'Mau A1'!C631)</f>
        <v>Trân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81">
        <f t="shared" si="0"/>
        <v>0</v>
      </c>
    </row>
    <row r="43" spans="1:52" ht="23.25" customHeight="1" x14ac:dyDescent="0.25">
      <c r="A43" s="107">
        <v>33</v>
      </c>
      <c r="B43" s="178" t="str">
        <f>IF('Mau A1'!B651="","",'Mau A1'!B651)</f>
        <v xml:space="preserve">Nguyễn Văn </v>
      </c>
      <c r="C43" s="180" t="str">
        <f>IF('Mau A1'!C651="","",'Mau A1'!C651)</f>
        <v xml:space="preserve">Yên 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81">
        <f t="shared" si="0"/>
        <v>0</v>
      </c>
    </row>
    <row r="44" spans="1:52" ht="23.25" customHeight="1" x14ac:dyDescent="0.25">
      <c r="A44" s="107">
        <v>34</v>
      </c>
      <c r="B44" s="178" t="str">
        <f>IF('Mau A1'!B671="","",'Mau A1'!B671)</f>
        <v>Lê Hồng</v>
      </c>
      <c r="C44" s="180" t="str">
        <f>IF('Mau A1'!C671="","",'Mau A1'!C671)</f>
        <v>Vân</v>
      </c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81">
        <f t="shared" si="0"/>
        <v>0</v>
      </c>
    </row>
    <row r="45" spans="1:52" ht="23.25" customHeight="1" x14ac:dyDescent="0.25">
      <c r="A45" s="107">
        <v>35</v>
      </c>
      <c r="B45" s="178" t="str">
        <f>IF('Mau A1'!B691="","",'Mau A1'!B691)</f>
        <v xml:space="preserve">Phạm Minh </v>
      </c>
      <c r="C45" s="180" t="str">
        <f>IF('Mau A1'!C691="","",'Mau A1'!C691)</f>
        <v>Nghĩa</v>
      </c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81">
        <f t="shared" si="0"/>
        <v>0</v>
      </c>
    </row>
    <row r="46" spans="1:52" ht="23.25" customHeight="1" x14ac:dyDescent="0.25">
      <c r="A46" s="107">
        <v>36</v>
      </c>
      <c r="B46" s="178" t="str">
        <f>IF('Mau A1'!B711="","",'Mau A1'!B711)</f>
        <v>Phạm Thành</v>
      </c>
      <c r="C46" s="180" t="str">
        <f>IF('Mau A1'!C711="","",'Mau A1'!C711)</f>
        <v>Danh</v>
      </c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81">
        <f t="shared" si="0"/>
        <v>0</v>
      </c>
    </row>
    <row r="47" spans="1:52" ht="23.25" customHeight="1" x14ac:dyDescent="0.25">
      <c r="A47" s="107">
        <v>37</v>
      </c>
      <c r="B47" s="178" t="str">
        <f>IF('Mau A1'!B731="","",'Mau A1'!B731)</f>
        <v>Lâm Viết</v>
      </c>
      <c r="C47" s="179" t="str">
        <f>IF('Mau A1'!C731="","",'Mau A1'!C731)</f>
        <v>Dũng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81">
        <f t="shared" si="0"/>
        <v>0</v>
      </c>
    </row>
    <row r="48" spans="1:52" ht="23.25" customHeight="1" x14ac:dyDescent="0.25">
      <c r="A48" s="107">
        <v>38</v>
      </c>
      <c r="B48" s="178" t="str">
        <f>IF('Mau A1'!B751="","",'Mau A1'!B751)</f>
        <v xml:space="preserve">Phan Đức </v>
      </c>
      <c r="C48" s="180" t="str">
        <f>IF('Mau A1'!C751="","",'Mau A1'!C751)</f>
        <v>Long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81">
        <f t="shared" si="0"/>
        <v>0</v>
      </c>
    </row>
    <row r="49" spans="1:52" ht="23.25" customHeight="1" x14ac:dyDescent="0.25">
      <c r="A49" s="107">
        <v>39</v>
      </c>
      <c r="B49" s="178" t="str">
        <f>IF('Mau A1'!B771="","",'Mau A1'!B771)</f>
        <v/>
      </c>
      <c r="C49" s="180" t="str">
        <f>IF('Mau A1'!C771="","",'Mau A1'!C771)</f>
        <v/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81">
        <f t="shared" si="0"/>
        <v>0</v>
      </c>
    </row>
    <row r="50" spans="1:52" ht="23.25" customHeight="1" x14ac:dyDescent="0.25">
      <c r="A50" s="107">
        <v>40</v>
      </c>
      <c r="B50" s="178" t="str">
        <f>IF('Mau A1'!B791="","",'Mau A1'!B791)</f>
        <v/>
      </c>
      <c r="C50" s="180" t="str">
        <f>IF('Mau A1'!C791="","",'Mau A1'!C791)</f>
        <v/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81">
        <f t="shared" si="0"/>
        <v>0</v>
      </c>
    </row>
    <row r="51" spans="1:52" ht="23.25" customHeight="1" x14ac:dyDescent="0.25">
      <c r="A51" s="107">
        <v>41</v>
      </c>
      <c r="B51" s="178" t="str">
        <f>IF('Mau A1'!B811="","",'Mau A1'!B811)</f>
        <v/>
      </c>
      <c r="C51" s="180" t="str">
        <f>IF('Mau A1'!C811="","",'Mau A1'!C811)</f>
        <v/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81">
        <f t="shared" si="0"/>
        <v>0</v>
      </c>
    </row>
    <row r="52" spans="1:52" ht="21" customHeight="1" x14ac:dyDescent="0.25">
      <c r="B52" s="329" t="s">
        <v>67</v>
      </c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103"/>
      <c r="V52" s="103"/>
      <c r="W52" s="103"/>
      <c r="AB52" s="35"/>
      <c r="AC52" s="35"/>
      <c r="AD52" s="35"/>
      <c r="AE52" s="35"/>
      <c r="AF52" s="35"/>
      <c r="AG52" s="35"/>
      <c r="AH52" s="35"/>
      <c r="AI52" s="35"/>
      <c r="AN52" s="36" t="s">
        <v>157</v>
      </c>
      <c r="AO52" s="36"/>
      <c r="AP52" s="36"/>
      <c r="AQ52" s="36"/>
      <c r="AR52" s="35"/>
      <c r="AS52" s="35"/>
      <c r="AT52" s="35"/>
      <c r="AU52" s="35"/>
      <c r="AV52" s="35"/>
      <c r="AW52" s="35"/>
      <c r="AX52" s="35"/>
      <c r="AZ52" s="37"/>
    </row>
    <row r="53" spans="1:52" x14ac:dyDescent="0.25">
      <c r="C53" s="38" t="s">
        <v>37</v>
      </c>
      <c r="H53" s="39"/>
      <c r="I53" s="39"/>
      <c r="J53" s="39"/>
      <c r="K53" s="39"/>
      <c r="L53" s="39"/>
      <c r="M53" s="39"/>
      <c r="N53" s="39"/>
      <c r="O53" s="39"/>
      <c r="AN53" s="38" t="s">
        <v>38</v>
      </c>
      <c r="AO53" s="38"/>
      <c r="AP53" s="38"/>
      <c r="AQ53" s="38"/>
      <c r="AZ53" s="39"/>
    </row>
    <row r="54" spans="1:52" x14ac:dyDescent="0.25">
      <c r="H54" s="39"/>
      <c r="I54" s="39"/>
      <c r="J54" s="39"/>
      <c r="K54" s="39"/>
      <c r="L54" s="39"/>
      <c r="M54" s="39"/>
      <c r="N54" s="39"/>
      <c r="O54" s="39"/>
    </row>
  </sheetData>
  <sheetProtection password="89F5" sheet="1" formatCells="0" formatRows="0"/>
  <mergeCells count="24">
    <mergeCell ref="AJ10:AM10"/>
    <mergeCell ref="AN10:AQ10"/>
    <mergeCell ref="A2:P2"/>
    <mergeCell ref="A3:P3"/>
    <mergeCell ref="A5:AZ5"/>
    <mergeCell ref="A6:AZ6"/>
    <mergeCell ref="AF3:AZ3"/>
    <mergeCell ref="AF2:AZ2"/>
    <mergeCell ref="B52:T52"/>
    <mergeCell ref="A7:AZ7"/>
    <mergeCell ref="AZ9:AZ10"/>
    <mergeCell ref="D9:AY9"/>
    <mergeCell ref="A9:A10"/>
    <mergeCell ref="B9:C10"/>
    <mergeCell ref="D10:G10"/>
    <mergeCell ref="H10:K10"/>
    <mergeCell ref="L10:O10"/>
    <mergeCell ref="P10:S10"/>
    <mergeCell ref="AR10:AU10"/>
    <mergeCell ref="AV10:AY10"/>
    <mergeCell ref="T10:W10"/>
    <mergeCell ref="X10:AA10"/>
    <mergeCell ref="AB10:AE10"/>
    <mergeCell ref="AF10:AI10"/>
  </mergeCells>
  <phoneticPr fontId="28" type="noConversion"/>
  <pageMargins left="0.24" right="0.22" top="0.3" bottom="0.37" header="0.25" footer="0.3"/>
  <pageSetup paperSize="9" scale="81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423"/>
  <sheetViews>
    <sheetView view="pageBreakPreview" topLeftCell="A10" zoomScale="55" zoomScaleSheetLayoutView="55" workbookViewId="0">
      <selection activeCell="N11" sqref="N11:O419"/>
    </sheetView>
    <sheetView workbookViewId="1"/>
  </sheetViews>
  <sheetFormatPr defaultColWidth="8" defaultRowHeight="16.5" x14ac:dyDescent="0.25"/>
  <cols>
    <col min="1" max="1" width="4.25" style="34" customWidth="1"/>
    <col min="2" max="2" width="29.875" style="34" customWidth="1"/>
    <col min="3" max="3" width="13.25" style="34" customWidth="1"/>
    <col min="4" max="15" width="7.875" style="34" customWidth="1"/>
    <col min="16" max="16" width="17" style="34" customWidth="1"/>
    <col min="17" max="16384" width="8" style="34"/>
  </cols>
  <sheetData>
    <row r="1" spans="1:16" x14ac:dyDescent="0.25">
      <c r="P1" s="48" t="s">
        <v>60</v>
      </c>
    </row>
    <row r="2" spans="1:16" ht="21" customHeight="1" x14ac:dyDescent="0.25">
      <c r="A2" s="323" t="s">
        <v>148</v>
      </c>
      <c r="B2" s="323"/>
      <c r="C2" s="323"/>
      <c r="D2" s="323"/>
      <c r="E2" s="323"/>
      <c r="F2" s="323"/>
      <c r="G2" s="323"/>
      <c r="H2" s="91"/>
      <c r="K2" s="347" t="s">
        <v>12</v>
      </c>
      <c r="L2" s="347"/>
      <c r="M2" s="347"/>
      <c r="N2" s="347"/>
      <c r="O2" s="347"/>
      <c r="P2" s="347"/>
    </row>
    <row r="3" spans="1:16" ht="33" customHeight="1" x14ac:dyDescent="0.25">
      <c r="A3" s="324" t="s">
        <v>149</v>
      </c>
      <c r="B3" s="325"/>
      <c r="C3" s="325"/>
      <c r="D3" s="325"/>
      <c r="E3" s="325"/>
      <c r="F3" s="325"/>
      <c r="G3" s="325"/>
      <c r="H3" s="91"/>
      <c r="K3" s="327" t="s">
        <v>13</v>
      </c>
      <c r="L3" s="327"/>
      <c r="M3" s="327"/>
      <c r="N3" s="327"/>
      <c r="O3" s="327"/>
      <c r="P3" s="327"/>
    </row>
    <row r="5" spans="1:16" ht="20.25" x14ac:dyDescent="0.3">
      <c r="A5" s="311" t="s">
        <v>61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20.25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20.25" x14ac:dyDescent="0.3">
      <c r="A7" s="311" t="s">
        <v>45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ht="7.5" customHeight="1" x14ac:dyDescent="0.3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6" ht="8.25" customHeight="1" x14ac:dyDescent="0.25"/>
    <row r="10" spans="1:16" ht="54" customHeight="1" x14ac:dyDescent="0.25">
      <c r="A10" s="31" t="s">
        <v>0</v>
      </c>
      <c r="B10" s="393" t="s">
        <v>189</v>
      </c>
      <c r="C10" s="393"/>
      <c r="D10" s="393" t="s">
        <v>62</v>
      </c>
      <c r="E10" s="393"/>
      <c r="F10" s="393" t="s">
        <v>63</v>
      </c>
      <c r="G10" s="393"/>
      <c r="H10" s="393"/>
      <c r="I10" s="393"/>
      <c r="J10" s="393"/>
      <c r="K10" s="393"/>
      <c r="L10" s="393"/>
      <c r="M10" s="393"/>
      <c r="N10" s="394" t="s">
        <v>64</v>
      </c>
      <c r="O10" s="393"/>
      <c r="P10" s="32" t="s">
        <v>65</v>
      </c>
    </row>
    <row r="11" spans="1:16" ht="18.75" customHeight="1" x14ac:dyDescent="0.25">
      <c r="A11" s="379">
        <v>1</v>
      </c>
      <c r="B11" s="182" t="str">
        <f>IF('Mau A1'!B11="","",'Mau A1'!B11)</f>
        <v>Hồ Thị</v>
      </c>
      <c r="C11" s="183" t="str">
        <f>IF('Mau A1'!C11="","",'Mau A1'!C11)</f>
        <v xml:space="preserve">Anh </v>
      </c>
      <c r="D11" s="387"/>
      <c r="E11" s="388"/>
      <c r="F11" s="389"/>
      <c r="G11" s="390"/>
      <c r="H11" s="390"/>
      <c r="I11" s="390"/>
      <c r="J11" s="390"/>
      <c r="K11" s="390"/>
      <c r="L11" s="390"/>
      <c r="M11" s="391"/>
      <c r="N11" s="389"/>
      <c r="O11" s="391"/>
      <c r="P11" s="349">
        <f>N11+N12+N13+N14+N15+N16+N17+N18+N19+N20</f>
        <v>0</v>
      </c>
    </row>
    <row r="12" spans="1:16" ht="18.75" customHeight="1" x14ac:dyDescent="0.25">
      <c r="A12" s="380"/>
      <c r="B12" s="143"/>
      <c r="C12" s="154"/>
      <c r="D12" s="351"/>
      <c r="E12" s="352"/>
      <c r="F12" s="353"/>
      <c r="G12" s="354"/>
      <c r="H12" s="354"/>
      <c r="I12" s="354"/>
      <c r="J12" s="354"/>
      <c r="K12" s="354"/>
      <c r="L12" s="354"/>
      <c r="M12" s="355"/>
      <c r="N12" s="353"/>
      <c r="O12" s="355"/>
      <c r="P12" s="349"/>
    </row>
    <row r="13" spans="1:16" ht="18.75" customHeight="1" x14ac:dyDescent="0.25">
      <c r="A13" s="380"/>
      <c r="B13" s="143"/>
      <c r="C13" s="154"/>
      <c r="D13" s="351"/>
      <c r="E13" s="352"/>
      <c r="F13" s="353"/>
      <c r="G13" s="354"/>
      <c r="H13" s="354"/>
      <c r="I13" s="354"/>
      <c r="J13" s="354"/>
      <c r="K13" s="354"/>
      <c r="L13" s="354"/>
      <c r="M13" s="355"/>
      <c r="N13" s="353"/>
      <c r="O13" s="355"/>
      <c r="P13" s="349"/>
    </row>
    <row r="14" spans="1:16" ht="18.75" customHeight="1" x14ac:dyDescent="0.25">
      <c r="A14" s="392"/>
      <c r="B14" s="143"/>
      <c r="C14" s="154"/>
      <c r="D14" s="351"/>
      <c r="E14" s="352"/>
      <c r="F14" s="353"/>
      <c r="G14" s="354"/>
      <c r="H14" s="354"/>
      <c r="I14" s="354"/>
      <c r="J14" s="354"/>
      <c r="K14" s="354"/>
      <c r="L14" s="354"/>
      <c r="M14" s="355"/>
      <c r="N14" s="353"/>
      <c r="O14" s="355"/>
      <c r="P14" s="349"/>
    </row>
    <row r="15" spans="1:16" ht="18.75" customHeight="1" x14ac:dyDescent="0.25">
      <c r="A15" s="392"/>
      <c r="B15" s="143"/>
      <c r="C15" s="154"/>
      <c r="D15" s="351"/>
      <c r="E15" s="352"/>
      <c r="F15" s="353"/>
      <c r="G15" s="354"/>
      <c r="H15" s="354"/>
      <c r="I15" s="354"/>
      <c r="J15" s="354"/>
      <c r="K15" s="354"/>
      <c r="L15" s="354"/>
      <c r="M15" s="355"/>
      <c r="N15" s="353"/>
      <c r="O15" s="355"/>
      <c r="P15" s="349"/>
    </row>
    <row r="16" spans="1:16" ht="18.75" customHeight="1" x14ac:dyDescent="0.25">
      <c r="A16" s="392"/>
      <c r="B16" s="143"/>
      <c r="C16" s="154"/>
      <c r="D16" s="351"/>
      <c r="E16" s="352"/>
      <c r="F16" s="353"/>
      <c r="G16" s="354"/>
      <c r="H16" s="354"/>
      <c r="I16" s="354"/>
      <c r="J16" s="354"/>
      <c r="K16" s="354"/>
      <c r="L16" s="354"/>
      <c r="M16" s="355"/>
      <c r="N16" s="353"/>
      <c r="O16" s="355"/>
      <c r="P16" s="349"/>
    </row>
    <row r="17" spans="1:16" ht="18.75" customHeight="1" x14ac:dyDescent="0.25">
      <c r="A17" s="392"/>
      <c r="B17" s="143"/>
      <c r="C17" s="154"/>
      <c r="D17" s="351"/>
      <c r="E17" s="352"/>
      <c r="F17" s="353"/>
      <c r="G17" s="354"/>
      <c r="H17" s="354"/>
      <c r="I17" s="354"/>
      <c r="J17" s="354"/>
      <c r="K17" s="354"/>
      <c r="L17" s="354"/>
      <c r="M17" s="355"/>
      <c r="N17" s="353"/>
      <c r="O17" s="355"/>
      <c r="P17" s="349"/>
    </row>
    <row r="18" spans="1:16" ht="18.75" customHeight="1" x14ac:dyDescent="0.25">
      <c r="A18" s="392"/>
      <c r="B18" s="143"/>
      <c r="C18" s="154"/>
      <c r="D18" s="351"/>
      <c r="E18" s="352"/>
      <c r="F18" s="353"/>
      <c r="G18" s="354"/>
      <c r="H18" s="354"/>
      <c r="I18" s="354"/>
      <c r="J18" s="354"/>
      <c r="K18" s="354"/>
      <c r="L18" s="354"/>
      <c r="M18" s="355"/>
      <c r="N18" s="353"/>
      <c r="O18" s="355"/>
      <c r="P18" s="349"/>
    </row>
    <row r="19" spans="1:16" ht="18.75" customHeight="1" x14ac:dyDescent="0.25">
      <c r="A19" s="392"/>
      <c r="B19" s="143"/>
      <c r="C19" s="154"/>
      <c r="D19" s="351"/>
      <c r="E19" s="352"/>
      <c r="F19" s="353"/>
      <c r="G19" s="354"/>
      <c r="H19" s="354"/>
      <c r="I19" s="354"/>
      <c r="J19" s="354"/>
      <c r="K19" s="354"/>
      <c r="L19" s="354"/>
      <c r="M19" s="355"/>
      <c r="N19" s="353"/>
      <c r="O19" s="355"/>
      <c r="P19" s="349"/>
    </row>
    <row r="20" spans="1:16" ht="18.75" customHeight="1" x14ac:dyDescent="0.25">
      <c r="A20" s="381"/>
      <c r="B20" s="144"/>
      <c r="C20" s="155"/>
      <c r="D20" s="376"/>
      <c r="E20" s="377"/>
      <c r="F20" s="371"/>
      <c r="G20" s="372"/>
      <c r="H20" s="372"/>
      <c r="I20" s="372"/>
      <c r="J20" s="372"/>
      <c r="K20" s="372"/>
      <c r="L20" s="372"/>
      <c r="M20" s="373"/>
      <c r="N20" s="371"/>
      <c r="O20" s="373"/>
      <c r="P20" s="350"/>
    </row>
    <row r="21" spans="1:16" ht="18.75" customHeight="1" x14ac:dyDescent="0.25">
      <c r="A21" s="361">
        <v>2</v>
      </c>
      <c r="B21" s="184" t="str">
        <f>IF('Mau A1'!B31="","",'Mau A1'!B31)</f>
        <v>Ngô Hoàng</v>
      </c>
      <c r="C21" s="185" t="str">
        <f>IF('Mau A1'!C31="","",'Mau A1'!C31)</f>
        <v xml:space="preserve">Anh </v>
      </c>
      <c r="D21" s="364"/>
      <c r="E21" s="365"/>
      <c r="F21" s="366"/>
      <c r="G21" s="367"/>
      <c r="H21" s="367"/>
      <c r="I21" s="367"/>
      <c r="J21" s="367"/>
      <c r="K21" s="367"/>
      <c r="L21" s="367"/>
      <c r="M21" s="368"/>
      <c r="N21" s="366"/>
      <c r="O21" s="368"/>
      <c r="P21" s="348">
        <f>N21+N22+N23+N24+N25+N26+N27+N28+N29+N30</f>
        <v>0</v>
      </c>
    </row>
    <row r="22" spans="1:16" ht="18.75" customHeight="1" x14ac:dyDescent="0.25">
      <c r="A22" s="362"/>
      <c r="B22" s="143"/>
      <c r="C22" s="154"/>
      <c r="D22" s="351"/>
      <c r="E22" s="352"/>
      <c r="F22" s="353"/>
      <c r="G22" s="354"/>
      <c r="H22" s="354"/>
      <c r="I22" s="354"/>
      <c r="J22" s="354"/>
      <c r="K22" s="354"/>
      <c r="L22" s="354"/>
      <c r="M22" s="355"/>
      <c r="N22" s="353"/>
      <c r="O22" s="355"/>
      <c r="P22" s="349"/>
    </row>
    <row r="23" spans="1:16" ht="18.75" customHeight="1" x14ac:dyDescent="0.25">
      <c r="A23" s="362"/>
      <c r="B23" s="143"/>
      <c r="C23" s="154"/>
      <c r="D23" s="351"/>
      <c r="E23" s="352"/>
      <c r="F23" s="353"/>
      <c r="G23" s="354"/>
      <c r="H23" s="354"/>
      <c r="I23" s="354"/>
      <c r="J23" s="354"/>
      <c r="K23" s="354"/>
      <c r="L23" s="354"/>
      <c r="M23" s="355"/>
      <c r="N23" s="353"/>
      <c r="O23" s="355"/>
      <c r="P23" s="349"/>
    </row>
    <row r="24" spans="1:16" ht="18.75" customHeight="1" x14ac:dyDescent="0.25">
      <c r="A24" s="362"/>
      <c r="B24" s="143"/>
      <c r="C24" s="154"/>
      <c r="D24" s="351"/>
      <c r="E24" s="352"/>
      <c r="F24" s="353"/>
      <c r="G24" s="354"/>
      <c r="H24" s="354"/>
      <c r="I24" s="354"/>
      <c r="J24" s="354"/>
      <c r="K24" s="354"/>
      <c r="L24" s="354"/>
      <c r="M24" s="355"/>
      <c r="N24" s="353"/>
      <c r="O24" s="355"/>
      <c r="P24" s="349"/>
    </row>
    <row r="25" spans="1:16" ht="18.75" customHeight="1" x14ac:dyDescent="0.25">
      <c r="A25" s="362"/>
      <c r="B25" s="143"/>
      <c r="C25" s="154"/>
      <c r="D25" s="351"/>
      <c r="E25" s="352"/>
      <c r="F25" s="353"/>
      <c r="G25" s="354"/>
      <c r="H25" s="354"/>
      <c r="I25" s="354"/>
      <c r="J25" s="354"/>
      <c r="K25" s="354"/>
      <c r="L25" s="354"/>
      <c r="M25" s="355"/>
      <c r="N25" s="353"/>
      <c r="O25" s="355"/>
      <c r="P25" s="349"/>
    </row>
    <row r="26" spans="1:16" ht="18.75" customHeight="1" x14ac:dyDescent="0.25">
      <c r="A26" s="362"/>
      <c r="B26" s="143"/>
      <c r="C26" s="154"/>
      <c r="D26" s="351"/>
      <c r="E26" s="352"/>
      <c r="F26" s="353"/>
      <c r="G26" s="354"/>
      <c r="H26" s="354"/>
      <c r="I26" s="354"/>
      <c r="J26" s="354"/>
      <c r="K26" s="354"/>
      <c r="L26" s="354"/>
      <c r="M26" s="355"/>
      <c r="N26" s="353"/>
      <c r="O26" s="355"/>
      <c r="P26" s="349"/>
    </row>
    <row r="27" spans="1:16" ht="18.75" customHeight="1" x14ac:dyDescent="0.25">
      <c r="A27" s="362"/>
      <c r="B27" s="143"/>
      <c r="C27" s="154"/>
      <c r="D27" s="351"/>
      <c r="E27" s="352"/>
      <c r="F27" s="353"/>
      <c r="G27" s="354"/>
      <c r="H27" s="354"/>
      <c r="I27" s="354"/>
      <c r="J27" s="354"/>
      <c r="K27" s="354"/>
      <c r="L27" s="354"/>
      <c r="M27" s="355"/>
      <c r="N27" s="353"/>
      <c r="O27" s="355"/>
      <c r="P27" s="349"/>
    </row>
    <row r="28" spans="1:16" ht="18.75" customHeight="1" x14ac:dyDescent="0.25">
      <c r="A28" s="362"/>
      <c r="B28" s="143"/>
      <c r="C28" s="154"/>
      <c r="D28" s="351"/>
      <c r="E28" s="352"/>
      <c r="F28" s="353"/>
      <c r="G28" s="354"/>
      <c r="H28" s="354"/>
      <c r="I28" s="354"/>
      <c r="J28" s="354"/>
      <c r="K28" s="354"/>
      <c r="L28" s="354"/>
      <c r="M28" s="355"/>
      <c r="N28" s="353"/>
      <c r="O28" s="355"/>
      <c r="P28" s="349"/>
    </row>
    <row r="29" spans="1:16" ht="18.75" customHeight="1" x14ac:dyDescent="0.25">
      <c r="A29" s="362"/>
      <c r="B29" s="143"/>
      <c r="C29" s="154"/>
      <c r="D29" s="351"/>
      <c r="E29" s="352"/>
      <c r="F29" s="353"/>
      <c r="G29" s="354"/>
      <c r="H29" s="354"/>
      <c r="I29" s="354"/>
      <c r="J29" s="354"/>
      <c r="K29" s="354"/>
      <c r="L29" s="354"/>
      <c r="M29" s="355"/>
      <c r="N29" s="353"/>
      <c r="O29" s="355"/>
      <c r="P29" s="349"/>
    </row>
    <row r="30" spans="1:16" ht="18.75" customHeight="1" x14ac:dyDescent="0.25">
      <c r="A30" s="363"/>
      <c r="B30" s="144"/>
      <c r="C30" s="155"/>
      <c r="D30" s="376"/>
      <c r="E30" s="377"/>
      <c r="F30" s="371"/>
      <c r="G30" s="372"/>
      <c r="H30" s="372"/>
      <c r="I30" s="372"/>
      <c r="J30" s="372"/>
      <c r="K30" s="372"/>
      <c r="L30" s="372"/>
      <c r="M30" s="373"/>
      <c r="N30" s="371"/>
      <c r="O30" s="373"/>
      <c r="P30" s="350"/>
    </row>
    <row r="31" spans="1:16" ht="20.25" customHeight="1" x14ac:dyDescent="0.25">
      <c r="A31" s="396">
        <v>3</v>
      </c>
      <c r="B31" s="184" t="str">
        <f>IF('Mau A1'!B51="","",'Mau A1'!B51)</f>
        <v>Châu Văn</v>
      </c>
      <c r="C31" s="185" t="str">
        <f>IF('Mau A1'!C51="","",'Mau A1'!C51)</f>
        <v>Bảo</v>
      </c>
      <c r="D31" s="364"/>
      <c r="E31" s="365"/>
      <c r="F31" s="366"/>
      <c r="G31" s="367"/>
      <c r="H31" s="367"/>
      <c r="I31" s="367"/>
      <c r="J31" s="367"/>
      <c r="K31" s="367"/>
      <c r="L31" s="367"/>
      <c r="M31" s="368"/>
      <c r="N31" s="366"/>
      <c r="O31" s="368"/>
      <c r="P31" s="348">
        <f>N31+N32+N33+N34+N35+N36+N37+N38+N39+N40</f>
        <v>0</v>
      </c>
    </row>
    <row r="32" spans="1:16" ht="20.25" customHeight="1" x14ac:dyDescent="0.25">
      <c r="A32" s="361"/>
      <c r="B32" s="143"/>
      <c r="C32" s="154"/>
      <c r="D32" s="351"/>
      <c r="E32" s="352"/>
      <c r="F32" s="353"/>
      <c r="G32" s="354"/>
      <c r="H32" s="354"/>
      <c r="I32" s="354"/>
      <c r="J32" s="354"/>
      <c r="K32" s="354"/>
      <c r="L32" s="354"/>
      <c r="M32" s="355"/>
      <c r="N32" s="353"/>
      <c r="O32" s="355"/>
      <c r="P32" s="349"/>
    </row>
    <row r="33" spans="1:16" ht="20.25" customHeight="1" x14ac:dyDescent="0.25">
      <c r="A33" s="361"/>
      <c r="B33" s="143"/>
      <c r="C33" s="154"/>
      <c r="D33" s="351"/>
      <c r="E33" s="352"/>
      <c r="F33" s="353"/>
      <c r="G33" s="354"/>
      <c r="H33" s="354"/>
      <c r="I33" s="354"/>
      <c r="J33" s="354"/>
      <c r="K33" s="354"/>
      <c r="L33" s="354"/>
      <c r="M33" s="355"/>
      <c r="N33" s="353"/>
      <c r="O33" s="355"/>
      <c r="P33" s="349"/>
    </row>
    <row r="34" spans="1:16" ht="20.25" customHeight="1" x14ac:dyDescent="0.25">
      <c r="A34" s="361"/>
      <c r="B34" s="143"/>
      <c r="C34" s="154"/>
      <c r="D34" s="351"/>
      <c r="E34" s="352"/>
      <c r="F34" s="353"/>
      <c r="G34" s="354"/>
      <c r="H34" s="354"/>
      <c r="I34" s="354"/>
      <c r="J34" s="354"/>
      <c r="K34" s="354"/>
      <c r="L34" s="354"/>
      <c r="M34" s="355"/>
      <c r="N34" s="353"/>
      <c r="O34" s="355"/>
      <c r="P34" s="349"/>
    </row>
    <row r="35" spans="1:16" ht="20.25" customHeight="1" x14ac:dyDescent="0.25">
      <c r="A35" s="361"/>
      <c r="B35" s="143"/>
      <c r="C35" s="154"/>
      <c r="D35" s="351"/>
      <c r="E35" s="352"/>
      <c r="F35" s="353"/>
      <c r="G35" s="354"/>
      <c r="H35" s="354"/>
      <c r="I35" s="354"/>
      <c r="J35" s="354"/>
      <c r="K35" s="354"/>
      <c r="L35" s="354"/>
      <c r="M35" s="355"/>
      <c r="N35" s="353"/>
      <c r="O35" s="355"/>
      <c r="P35" s="349"/>
    </row>
    <row r="36" spans="1:16" ht="20.25" customHeight="1" x14ac:dyDescent="0.25">
      <c r="A36" s="361"/>
      <c r="B36" s="143"/>
      <c r="C36" s="154"/>
      <c r="D36" s="351"/>
      <c r="E36" s="352"/>
      <c r="F36" s="353"/>
      <c r="G36" s="354"/>
      <c r="H36" s="354"/>
      <c r="I36" s="354"/>
      <c r="J36" s="354"/>
      <c r="K36" s="354"/>
      <c r="L36" s="354"/>
      <c r="M36" s="355"/>
      <c r="N36" s="353"/>
      <c r="O36" s="355"/>
      <c r="P36" s="349"/>
    </row>
    <row r="37" spans="1:16" ht="20.25" customHeight="1" x14ac:dyDescent="0.25">
      <c r="A37" s="361"/>
      <c r="B37" s="143"/>
      <c r="C37" s="154"/>
      <c r="D37" s="351"/>
      <c r="E37" s="352"/>
      <c r="F37" s="353"/>
      <c r="G37" s="354"/>
      <c r="H37" s="354"/>
      <c r="I37" s="354"/>
      <c r="J37" s="354"/>
      <c r="K37" s="354"/>
      <c r="L37" s="354"/>
      <c r="M37" s="355"/>
      <c r="N37" s="353"/>
      <c r="O37" s="355"/>
      <c r="P37" s="349"/>
    </row>
    <row r="38" spans="1:16" ht="20.25" customHeight="1" x14ac:dyDescent="0.25">
      <c r="A38" s="361"/>
      <c r="B38" s="143"/>
      <c r="C38" s="154"/>
      <c r="D38" s="351"/>
      <c r="E38" s="352"/>
      <c r="F38" s="353"/>
      <c r="G38" s="354"/>
      <c r="H38" s="354"/>
      <c r="I38" s="354"/>
      <c r="J38" s="354"/>
      <c r="K38" s="354"/>
      <c r="L38" s="354"/>
      <c r="M38" s="355"/>
      <c r="N38" s="353"/>
      <c r="O38" s="355"/>
      <c r="P38" s="349"/>
    </row>
    <row r="39" spans="1:16" ht="20.25" customHeight="1" x14ac:dyDescent="0.25">
      <c r="A39" s="361"/>
      <c r="B39" s="143"/>
      <c r="C39" s="154"/>
      <c r="D39" s="351"/>
      <c r="E39" s="352"/>
      <c r="F39" s="353"/>
      <c r="G39" s="354"/>
      <c r="H39" s="354"/>
      <c r="I39" s="354"/>
      <c r="J39" s="354"/>
      <c r="K39" s="354"/>
      <c r="L39" s="354"/>
      <c r="M39" s="355"/>
      <c r="N39" s="353"/>
      <c r="O39" s="355"/>
      <c r="P39" s="349"/>
    </row>
    <row r="40" spans="1:16" ht="20.25" customHeight="1" x14ac:dyDescent="0.25">
      <c r="A40" s="397"/>
      <c r="B40" s="144"/>
      <c r="C40" s="155"/>
      <c r="D40" s="376"/>
      <c r="E40" s="377"/>
      <c r="F40" s="371"/>
      <c r="G40" s="372"/>
      <c r="H40" s="372"/>
      <c r="I40" s="372"/>
      <c r="J40" s="372"/>
      <c r="K40" s="372"/>
      <c r="L40" s="372"/>
      <c r="M40" s="373"/>
      <c r="N40" s="371"/>
      <c r="O40" s="373"/>
      <c r="P40" s="350"/>
    </row>
    <row r="41" spans="1:16" ht="20.25" customHeight="1" x14ac:dyDescent="0.25">
      <c r="A41" s="374">
        <v>4</v>
      </c>
      <c r="B41" s="184" t="str">
        <f>IF('Mau A1'!B71="","",'Mau A1'!B71)</f>
        <v>Vũ Hạnh</v>
      </c>
      <c r="C41" s="185" t="str">
        <f>IF('Mau A1'!C71="","",'Mau A1'!C71)</f>
        <v>Chiêu</v>
      </c>
      <c r="D41" s="364"/>
      <c r="E41" s="365"/>
      <c r="F41" s="366"/>
      <c r="G41" s="367"/>
      <c r="H41" s="367"/>
      <c r="I41" s="367"/>
      <c r="J41" s="367"/>
      <c r="K41" s="367"/>
      <c r="L41" s="367"/>
      <c r="M41" s="368"/>
      <c r="N41" s="366"/>
      <c r="O41" s="368"/>
      <c r="P41" s="348">
        <f>N41+N42+N43+N44+N45+N46+N47+N48+N49+N50</f>
        <v>0</v>
      </c>
    </row>
    <row r="42" spans="1:16" ht="20.25" customHeight="1" x14ac:dyDescent="0.25">
      <c r="A42" s="361"/>
      <c r="B42" s="143"/>
      <c r="C42" s="154"/>
      <c r="D42" s="351"/>
      <c r="E42" s="352"/>
      <c r="F42" s="353"/>
      <c r="G42" s="354"/>
      <c r="H42" s="354"/>
      <c r="I42" s="354"/>
      <c r="J42" s="354"/>
      <c r="K42" s="354"/>
      <c r="L42" s="354"/>
      <c r="M42" s="355"/>
      <c r="N42" s="353"/>
      <c r="O42" s="355"/>
      <c r="P42" s="349"/>
    </row>
    <row r="43" spans="1:16" ht="20.25" customHeight="1" x14ac:dyDescent="0.25">
      <c r="A43" s="361"/>
      <c r="B43" s="143"/>
      <c r="C43" s="154"/>
      <c r="D43" s="351"/>
      <c r="E43" s="352"/>
      <c r="F43" s="353"/>
      <c r="G43" s="354"/>
      <c r="H43" s="354"/>
      <c r="I43" s="354"/>
      <c r="J43" s="354"/>
      <c r="K43" s="354"/>
      <c r="L43" s="354"/>
      <c r="M43" s="355"/>
      <c r="N43" s="353"/>
      <c r="O43" s="355"/>
      <c r="P43" s="349"/>
    </row>
    <row r="44" spans="1:16" ht="20.25" customHeight="1" x14ac:dyDescent="0.25">
      <c r="A44" s="361"/>
      <c r="B44" s="143"/>
      <c r="C44" s="154"/>
      <c r="D44" s="351"/>
      <c r="E44" s="352"/>
      <c r="F44" s="353"/>
      <c r="G44" s="354"/>
      <c r="H44" s="354"/>
      <c r="I44" s="354"/>
      <c r="J44" s="354"/>
      <c r="K44" s="354"/>
      <c r="L44" s="354"/>
      <c r="M44" s="355"/>
      <c r="N44" s="353"/>
      <c r="O44" s="355"/>
      <c r="P44" s="349"/>
    </row>
    <row r="45" spans="1:16" ht="20.25" customHeight="1" x14ac:dyDescent="0.25">
      <c r="A45" s="361"/>
      <c r="B45" s="143"/>
      <c r="C45" s="154"/>
      <c r="D45" s="351"/>
      <c r="E45" s="352"/>
      <c r="F45" s="353"/>
      <c r="G45" s="354"/>
      <c r="H45" s="354"/>
      <c r="I45" s="354"/>
      <c r="J45" s="354"/>
      <c r="K45" s="354"/>
      <c r="L45" s="354"/>
      <c r="M45" s="355"/>
      <c r="N45" s="353"/>
      <c r="O45" s="355"/>
      <c r="P45" s="349"/>
    </row>
    <row r="46" spans="1:16" ht="20.25" customHeight="1" x14ac:dyDescent="0.25">
      <c r="A46" s="361"/>
      <c r="B46" s="143"/>
      <c r="C46" s="154"/>
      <c r="D46" s="351"/>
      <c r="E46" s="352"/>
      <c r="F46" s="353"/>
      <c r="G46" s="354"/>
      <c r="H46" s="354"/>
      <c r="I46" s="354"/>
      <c r="J46" s="354"/>
      <c r="K46" s="354"/>
      <c r="L46" s="354"/>
      <c r="M46" s="355"/>
      <c r="N46" s="353"/>
      <c r="O46" s="355"/>
      <c r="P46" s="349"/>
    </row>
    <row r="47" spans="1:16" ht="20.25" customHeight="1" x14ac:dyDescent="0.25">
      <c r="A47" s="361"/>
      <c r="B47" s="143"/>
      <c r="C47" s="154"/>
      <c r="D47" s="351"/>
      <c r="E47" s="352"/>
      <c r="F47" s="353"/>
      <c r="G47" s="354"/>
      <c r="H47" s="354"/>
      <c r="I47" s="354"/>
      <c r="J47" s="354"/>
      <c r="K47" s="354"/>
      <c r="L47" s="354"/>
      <c r="M47" s="355"/>
      <c r="N47" s="353"/>
      <c r="O47" s="355"/>
      <c r="P47" s="349"/>
    </row>
    <row r="48" spans="1:16" ht="20.25" customHeight="1" x14ac:dyDescent="0.25">
      <c r="A48" s="361"/>
      <c r="B48" s="143"/>
      <c r="C48" s="154"/>
      <c r="D48" s="351"/>
      <c r="E48" s="352"/>
      <c r="F48" s="353"/>
      <c r="G48" s="354"/>
      <c r="H48" s="354"/>
      <c r="I48" s="354"/>
      <c r="J48" s="354"/>
      <c r="K48" s="354"/>
      <c r="L48" s="354"/>
      <c r="M48" s="355"/>
      <c r="N48" s="353"/>
      <c r="O48" s="355"/>
      <c r="P48" s="349"/>
    </row>
    <row r="49" spans="1:16" ht="20.25" customHeight="1" x14ac:dyDescent="0.25">
      <c r="A49" s="361"/>
      <c r="B49" s="143"/>
      <c r="C49" s="154"/>
      <c r="D49" s="351"/>
      <c r="E49" s="352"/>
      <c r="F49" s="353"/>
      <c r="G49" s="354"/>
      <c r="H49" s="354"/>
      <c r="I49" s="354"/>
      <c r="J49" s="354"/>
      <c r="K49" s="354"/>
      <c r="L49" s="354"/>
      <c r="M49" s="355"/>
      <c r="N49" s="353"/>
      <c r="O49" s="355"/>
      <c r="P49" s="349"/>
    </row>
    <row r="50" spans="1:16" ht="20.25" customHeight="1" x14ac:dyDescent="0.25">
      <c r="A50" s="395"/>
      <c r="B50" s="144"/>
      <c r="C50" s="155"/>
      <c r="D50" s="376"/>
      <c r="E50" s="377"/>
      <c r="F50" s="371"/>
      <c r="G50" s="372"/>
      <c r="H50" s="372"/>
      <c r="I50" s="372"/>
      <c r="J50" s="372"/>
      <c r="K50" s="372"/>
      <c r="L50" s="372"/>
      <c r="M50" s="373"/>
      <c r="N50" s="371"/>
      <c r="O50" s="373"/>
      <c r="P50" s="350"/>
    </row>
    <row r="51" spans="1:16" ht="20.25" customHeight="1" x14ac:dyDescent="0.25">
      <c r="A51" s="378">
        <v>5</v>
      </c>
      <c r="B51" s="184" t="str">
        <f>IF('Mau A1'!B91="","",'Mau A1'!B91)</f>
        <v>Ngô Phong</v>
      </c>
      <c r="C51" s="186" t="str">
        <f>IF('Mau A1'!C91="","",'Mau A1'!C91)</f>
        <v>Cường</v>
      </c>
      <c r="D51" s="364"/>
      <c r="E51" s="365"/>
      <c r="F51" s="366"/>
      <c r="G51" s="367"/>
      <c r="H51" s="367"/>
      <c r="I51" s="367"/>
      <c r="J51" s="367"/>
      <c r="K51" s="367"/>
      <c r="L51" s="367"/>
      <c r="M51" s="368"/>
      <c r="N51" s="366"/>
      <c r="O51" s="368"/>
      <c r="P51" s="348">
        <f>N51+N52+N53+N54+N55+N56+N57+N58+N59+N60</f>
        <v>0</v>
      </c>
    </row>
    <row r="52" spans="1:16" ht="20.25" customHeight="1" x14ac:dyDescent="0.25">
      <c r="A52" s="380"/>
      <c r="B52" s="143"/>
      <c r="C52" s="154"/>
      <c r="D52" s="351"/>
      <c r="E52" s="352"/>
      <c r="F52" s="353"/>
      <c r="G52" s="354"/>
      <c r="H52" s="354"/>
      <c r="I52" s="354"/>
      <c r="J52" s="354"/>
      <c r="K52" s="354"/>
      <c r="L52" s="354"/>
      <c r="M52" s="355"/>
      <c r="N52" s="353"/>
      <c r="O52" s="355"/>
      <c r="P52" s="349"/>
    </row>
    <row r="53" spans="1:16" ht="20.25" customHeight="1" x14ac:dyDescent="0.25">
      <c r="A53" s="380"/>
      <c r="B53" s="143"/>
      <c r="C53" s="154"/>
      <c r="D53" s="351"/>
      <c r="E53" s="352"/>
      <c r="F53" s="353"/>
      <c r="G53" s="354"/>
      <c r="H53" s="354"/>
      <c r="I53" s="354"/>
      <c r="J53" s="354"/>
      <c r="K53" s="354"/>
      <c r="L53" s="354"/>
      <c r="M53" s="355"/>
      <c r="N53" s="353"/>
      <c r="O53" s="355"/>
      <c r="P53" s="349"/>
    </row>
    <row r="54" spans="1:16" ht="20.25" customHeight="1" x14ac:dyDescent="0.25">
      <c r="A54" s="380"/>
      <c r="B54" s="143"/>
      <c r="C54" s="154"/>
      <c r="D54" s="351"/>
      <c r="E54" s="352"/>
      <c r="F54" s="353"/>
      <c r="G54" s="354"/>
      <c r="H54" s="354"/>
      <c r="I54" s="354"/>
      <c r="J54" s="354"/>
      <c r="K54" s="354"/>
      <c r="L54" s="354"/>
      <c r="M54" s="355"/>
      <c r="N54" s="353"/>
      <c r="O54" s="355"/>
      <c r="P54" s="349"/>
    </row>
    <row r="55" spans="1:16" ht="20.25" customHeight="1" x14ac:dyDescent="0.25">
      <c r="A55" s="380"/>
      <c r="B55" s="143"/>
      <c r="C55" s="154"/>
      <c r="D55" s="351"/>
      <c r="E55" s="352"/>
      <c r="F55" s="353"/>
      <c r="G55" s="354"/>
      <c r="H55" s="354"/>
      <c r="I55" s="354"/>
      <c r="J55" s="354"/>
      <c r="K55" s="354"/>
      <c r="L55" s="354"/>
      <c r="M55" s="355"/>
      <c r="N55" s="353"/>
      <c r="O55" s="355"/>
      <c r="P55" s="349"/>
    </row>
    <row r="56" spans="1:16" ht="20.25" customHeight="1" x14ac:dyDescent="0.25">
      <c r="A56" s="380"/>
      <c r="B56" s="143"/>
      <c r="C56" s="154"/>
      <c r="D56" s="351"/>
      <c r="E56" s="352"/>
      <c r="F56" s="353"/>
      <c r="G56" s="354"/>
      <c r="H56" s="354"/>
      <c r="I56" s="354"/>
      <c r="J56" s="354"/>
      <c r="K56" s="354"/>
      <c r="L56" s="354"/>
      <c r="M56" s="355"/>
      <c r="N56" s="353"/>
      <c r="O56" s="355"/>
      <c r="P56" s="349"/>
    </row>
    <row r="57" spans="1:16" ht="20.25" customHeight="1" x14ac:dyDescent="0.25">
      <c r="A57" s="380"/>
      <c r="B57" s="143"/>
      <c r="C57" s="154"/>
      <c r="D57" s="351"/>
      <c r="E57" s="352"/>
      <c r="F57" s="353"/>
      <c r="G57" s="354"/>
      <c r="H57" s="354"/>
      <c r="I57" s="354"/>
      <c r="J57" s="354"/>
      <c r="K57" s="354"/>
      <c r="L57" s="354"/>
      <c r="M57" s="355"/>
      <c r="N57" s="353"/>
      <c r="O57" s="355"/>
      <c r="P57" s="349"/>
    </row>
    <row r="58" spans="1:16" ht="20.25" customHeight="1" x14ac:dyDescent="0.25">
      <c r="A58" s="380"/>
      <c r="B58" s="143"/>
      <c r="C58" s="154"/>
      <c r="D58" s="351"/>
      <c r="E58" s="352"/>
      <c r="F58" s="353"/>
      <c r="G58" s="354"/>
      <c r="H58" s="354"/>
      <c r="I58" s="354"/>
      <c r="J58" s="354"/>
      <c r="K58" s="354"/>
      <c r="L58" s="354"/>
      <c r="M58" s="355"/>
      <c r="N58" s="353"/>
      <c r="O58" s="355"/>
      <c r="P58" s="349"/>
    </row>
    <row r="59" spans="1:16" ht="20.25" customHeight="1" x14ac:dyDescent="0.25">
      <c r="A59" s="380"/>
      <c r="B59" s="143"/>
      <c r="C59" s="154"/>
      <c r="D59" s="351"/>
      <c r="E59" s="352"/>
      <c r="F59" s="353"/>
      <c r="G59" s="354"/>
      <c r="H59" s="354"/>
      <c r="I59" s="354"/>
      <c r="J59" s="354"/>
      <c r="K59" s="354"/>
      <c r="L59" s="354"/>
      <c r="M59" s="355"/>
      <c r="N59" s="353"/>
      <c r="O59" s="355"/>
      <c r="P59" s="349"/>
    </row>
    <row r="60" spans="1:16" ht="20.25" customHeight="1" x14ac:dyDescent="0.25">
      <c r="A60" s="381"/>
      <c r="B60" s="144"/>
      <c r="C60" s="155"/>
      <c r="D60" s="376"/>
      <c r="E60" s="377"/>
      <c r="F60" s="371"/>
      <c r="G60" s="372"/>
      <c r="H60" s="372"/>
      <c r="I60" s="372"/>
      <c r="J60" s="372"/>
      <c r="K60" s="372"/>
      <c r="L60" s="372"/>
      <c r="M60" s="373"/>
      <c r="N60" s="371"/>
      <c r="O60" s="373"/>
      <c r="P60" s="350"/>
    </row>
    <row r="61" spans="1:16" ht="20.25" customHeight="1" x14ac:dyDescent="0.25">
      <c r="A61" s="374">
        <v>6</v>
      </c>
      <c r="B61" s="187" t="str">
        <f>IF('Mau A1'!B111="","",'Mau A1'!B111)</f>
        <v>Nguyễn Minh Đức</v>
      </c>
      <c r="C61" s="186" t="str">
        <f>IF('Mau A1'!C111="","",'Mau A1'!C111)</f>
        <v>Cường</v>
      </c>
      <c r="D61" s="364"/>
      <c r="E61" s="365"/>
      <c r="F61" s="366"/>
      <c r="G61" s="367"/>
      <c r="H61" s="367"/>
      <c r="I61" s="367"/>
      <c r="J61" s="367"/>
      <c r="K61" s="367"/>
      <c r="L61" s="367"/>
      <c r="M61" s="368"/>
      <c r="N61" s="366"/>
      <c r="O61" s="368"/>
      <c r="P61" s="348">
        <f>N61+N62+N63+N64+N65+N66+N67+N68+N69+N70</f>
        <v>0</v>
      </c>
    </row>
    <row r="62" spans="1:16" ht="20.25" customHeight="1" x14ac:dyDescent="0.25">
      <c r="A62" s="362"/>
      <c r="B62" s="143"/>
      <c r="C62" s="154"/>
      <c r="D62" s="351"/>
      <c r="E62" s="352"/>
      <c r="F62" s="353"/>
      <c r="G62" s="354"/>
      <c r="H62" s="354"/>
      <c r="I62" s="354"/>
      <c r="J62" s="354"/>
      <c r="K62" s="354"/>
      <c r="L62" s="354"/>
      <c r="M62" s="355"/>
      <c r="N62" s="353"/>
      <c r="O62" s="355"/>
      <c r="P62" s="349"/>
    </row>
    <row r="63" spans="1:16" ht="20.25" customHeight="1" x14ac:dyDescent="0.25">
      <c r="A63" s="362"/>
      <c r="B63" s="143"/>
      <c r="C63" s="154"/>
      <c r="D63" s="351"/>
      <c r="E63" s="352"/>
      <c r="F63" s="353"/>
      <c r="G63" s="354"/>
      <c r="H63" s="354"/>
      <c r="I63" s="354"/>
      <c r="J63" s="354"/>
      <c r="K63" s="354"/>
      <c r="L63" s="354"/>
      <c r="M63" s="355"/>
      <c r="N63" s="353"/>
      <c r="O63" s="355"/>
      <c r="P63" s="349"/>
    </row>
    <row r="64" spans="1:16" ht="20.25" customHeight="1" x14ac:dyDescent="0.25">
      <c r="A64" s="362"/>
      <c r="B64" s="143"/>
      <c r="C64" s="154"/>
      <c r="D64" s="351"/>
      <c r="E64" s="352"/>
      <c r="F64" s="353"/>
      <c r="G64" s="354"/>
      <c r="H64" s="354"/>
      <c r="I64" s="354"/>
      <c r="J64" s="354"/>
      <c r="K64" s="354"/>
      <c r="L64" s="354"/>
      <c r="M64" s="355"/>
      <c r="N64" s="353"/>
      <c r="O64" s="355"/>
      <c r="P64" s="349"/>
    </row>
    <row r="65" spans="1:16" ht="20.25" customHeight="1" x14ac:dyDescent="0.25">
      <c r="A65" s="362"/>
      <c r="B65" s="143"/>
      <c r="C65" s="154"/>
      <c r="D65" s="351"/>
      <c r="E65" s="352"/>
      <c r="F65" s="353"/>
      <c r="G65" s="354"/>
      <c r="H65" s="354"/>
      <c r="I65" s="354"/>
      <c r="J65" s="354"/>
      <c r="K65" s="354"/>
      <c r="L65" s="354"/>
      <c r="M65" s="355"/>
      <c r="N65" s="353"/>
      <c r="O65" s="355"/>
      <c r="P65" s="349"/>
    </row>
    <row r="66" spans="1:16" ht="20.25" customHeight="1" x14ac:dyDescent="0.25">
      <c r="A66" s="362"/>
      <c r="B66" s="143"/>
      <c r="C66" s="154"/>
      <c r="D66" s="351"/>
      <c r="E66" s="352"/>
      <c r="F66" s="353"/>
      <c r="G66" s="354"/>
      <c r="H66" s="354"/>
      <c r="I66" s="354"/>
      <c r="J66" s="354"/>
      <c r="K66" s="354"/>
      <c r="L66" s="354"/>
      <c r="M66" s="355"/>
      <c r="N66" s="353"/>
      <c r="O66" s="355"/>
      <c r="P66" s="349"/>
    </row>
    <row r="67" spans="1:16" ht="20.25" customHeight="1" x14ac:dyDescent="0.25">
      <c r="A67" s="362"/>
      <c r="B67" s="143"/>
      <c r="C67" s="154"/>
      <c r="D67" s="351"/>
      <c r="E67" s="352"/>
      <c r="F67" s="353"/>
      <c r="G67" s="354"/>
      <c r="H67" s="354"/>
      <c r="I67" s="354"/>
      <c r="J67" s="354"/>
      <c r="K67" s="354"/>
      <c r="L67" s="354"/>
      <c r="M67" s="355"/>
      <c r="N67" s="353"/>
      <c r="O67" s="355"/>
      <c r="P67" s="349"/>
    </row>
    <row r="68" spans="1:16" ht="20.25" customHeight="1" x14ac:dyDescent="0.25">
      <c r="A68" s="362"/>
      <c r="B68" s="143"/>
      <c r="C68" s="154"/>
      <c r="D68" s="351"/>
      <c r="E68" s="352"/>
      <c r="F68" s="353"/>
      <c r="G68" s="354"/>
      <c r="H68" s="354"/>
      <c r="I68" s="354"/>
      <c r="J68" s="354"/>
      <c r="K68" s="354"/>
      <c r="L68" s="354"/>
      <c r="M68" s="355"/>
      <c r="N68" s="353"/>
      <c r="O68" s="355"/>
      <c r="P68" s="349"/>
    </row>
    <row r="69" spans="1:16" ht="20.25" customHeight="1" x14ac:dyDescent="0.25">
      <c r="A69" s="362"/>
      <c r="B69" s="143"/>
      <c r="C69" s="154"/>
      <c r="D69" s="351"/>
      <c r="E69" s="352"/>
      <c r="F69" s="353"/>
      <c r="G69" s="354"/>
      <c r="H69" s="354"/>
      <c r="I69" s="354"/>
      <c r="J69" s="354"/>
      <c r="K69" s="354"/>
      <c r="L69" s="354"/>
      <c r="M69" s="355"/>
      <c r="N69" s="353"/>
      <c r="O69" s="355"/>
      <c r="P69" s="349"/>
    </row>
    <row r="70" spans="1:16" ht="20.25" customHeight="1" x14ac:dyDescent="0.25">
      <c r="A70" s="375"/>
      <c r="B70" s="144"/>
      <c r="C70" s="155"/>
      <c r="D70" s="369"/>
      <c r="E70" s="370"/>
      <c r="F70" s="371"/>
      <c r="G70" s="372"/>
      <c r="H70" s="372"/>
      <c r="I70" s="372"/>
      <c r="J70" s="372"/>
      <c r="K70" s="372"/>
      <c r="L70" s="372"/>
      <c r="M70" s="373"/>
      <c r="N70" s="371"/>
      <c r="O70" s="373"/>
      <c r="P70" s="350"/>
    </row>
    <row r="71" spans="1:16" ht="20.25" customHeight="1" x14ac:dyDescent="0.25">
      <c r="A71" s="379">
        <v>7</v>
      </c>
      <c r="B71" s="182" t="str">
        <f>IF('Mau A1'!B131="","",'Mau A1'!B131)</f>
        <v>Tạ Minh</v>
      </c>
      <c r="C71" s="186" t="str">
        <f>IF('Mau A1'!C131="","",'Mau A1'!C131)</f>
        <v xml:space="preserve">Cường </v>
      </c>
      <c r="D71" s="387"/>
      <c r="E71" s="388"/>
      <c r="F71" s="389"/>
      <c r="G71" s="390"/>
      <c r="H71" s="390"/>
      <c r="I71" s="390"/>
      <c r="J71" s="390"/>
      <c r="K71" s="390"/>
      <c r="L71" s="390"/>
      <c r="M71" s="391"/>
      <c r="N71" s="389"/>
      <c r="O71" s="391"/>
      <c r="P71" s="348">
        <f>N71+N72+N73+N74+N75+N76+N77+N78+N79+N80</f>
        <v>0</v>
      </c>
    </row>
    <row r="72" spans="1:16" ht="20.25" customHeight="1" x14ac:dyDescent="0.25">
      <c r="A72" s="380"/>
      <c r="B72" s="143"/>
      <c r="C72" s="154"/>
      <c r="D72" s="351"/>
      <c r="E72" s="352"/>
      <c r="F72" s="353"/>
      <c r="G72" s="354"/>
      <c r="H72" s="354"/>
      <c r="I72" s="354"/>
      <c r="J72" s="354"/>
      <c r="K72" s="354"/>
      <c r="L72" s="354"/>
      <c r="M72" s="355"/>
      <c r="N72" s="353"/>
      <c r="O72" s="355"/>
      <c r="P72" s="349"/>
    </row>
    <row r="73" spans="1:16" ht="20.25" customHeight="1" x14ac:dyDescent="0.25">
      <c r="A73" s="380"/>
      <c r="B73" s="143"/>
      <c r="C73" s="154"/>
      <c r="D73" s="351"/>
      <c r="E73" s="352"/>
      <c r="F73" s="353"/>
      <c r="G73" s="354"/>
      <c r="H73" s="354"/>
      <c r="I73" s="354"/>
      <c r="J73" s="354"/>
      <c r="K73" s="354"/>
      <c r="L73" s="354"/>
      <c r="M73" s="355"/>
      <c r="N73" s="353"/>
      <c r="O73" s="355"/>
      <c r="P73" s="349"/>
    </row>
    <row r="74" spans="1:16" ht="20.25" customHeight="1" x14ac:dyDescent="0.25">
      <c r="A74" s="380"/>
      <c r="B74" s="143"/>
      <c r="C74" s="154"/>
      <c r="D74" s="351"/>
      <c r="E74" s="352"/>
      <c r="F74" s="353"/>
      <c r="G74" s="354"/>
      <c r="H74" s="354"/>
      <c r="I74" s="354"/>
      <c r="J74" s="354"/>
      <c r="K74" s="354"/>
      <c r="L74" s="354"/>
      <c r="M74" s="355"/>
      <c r="N74" s="353"/>
      <c r="O74" s="355"/>
      <c r="P74" s="349"/>
    </row>
    <row r="75" spans="1:16" ht="20.25" customHeight="1" x14ac:dyDescent="0.25">
      <c r="A75" s="380"/>
      <c r="B75" s="143"/>
      <c r="C75" s="154"/>
      <c r="D75" s="351"/>
      <c r="E75" s="352"/>
      <c r="F75" s="353"/>
      <c r="G75" s="354"/>
      <c r="H75" s="354"/>
      <c r="I75" s="354"/>
      <c r="J75" s="354"/>
      <c r="K75" s="354"/>
      <c r="L75" s="354"/>
      <c r="M75" s="355"/>
      <c r="N75" s="353"/>
      <c r="O75" s="355"/>
      <c r="P75" s="349"/>
    </row>
    <row r="76" spans="1:16" ht="20.25" customHeight="1" x14ac:dyDescent="0.25">
      <c r="A76" s="380"/>
      <c r="B76" s="143"/>
      <c r="C76" s="154"/>
      <c r="D76" s="351"/>
      <c r="E76" s="352"/>
      <c r="F76" s="353"/>
      <c r="G76" s="354"/>
      <c r="H76" s="354"/>
      <c r="I76" s="354"/>
      <c r="J76" s="354"/>
      <c r="K76" s="354"/>
      <c r="L76" s="354"/>
      <c r="M76" s="355"/>
      <c r="N76" s="353"/>
      <c r="O76" s="355"/>
      <c r="P76" s="349"/>
    </row>
    <row r="77" spans="1:16" ht="20.25" customHeight="1" x14ac:dyDescent="0.25">
      <c r="A77" s="380"/>
      <c r="B77" s="143"/>
      <c r="C77" s="154"/>
      <c r="D77" s="351"/>
      <c r="E77" s="352"/>
      <c r="F77" s="353"/>
      <c r="G77" s="354"/>
      <c r="H77" s="354"/>
      <c r="I77" s="354"/>
      <c r="J77" s="354"/>
      <c r="K77" s="354"/>
      <c r="L77" s="354"/>
      <c r="M77" s="355"/>
      <c r="N77" s="353"/>
      <c r="O77" s="355"/>
      <c r="P77" s="349"/>
    </row>
    <row r="78" spans="1:16" ht="20.25" customHeight="1" x14ac:dyDescent="0.25">
      <c r="A78" s="380"/>
      <c r="B78" s="143"/>
      <c r="C78" s="154"/>
      <c r="D78" s="351"/>
      <c r="E78" s="352"/>
      <c r="F78" s="353"/>
      <c r="G78" s="354"/>
      <c r="H78" s="354"/>
      <c r="I78" s="354"/>
      <c r="J78" s="354"/>
      <c r="K78" s="354"/>
      <c r="L78" s="354"/>
      <c r="M78" s="355"/>
      <c r="N78" s="353"/>
      <c r="O78" s="355"/>
      <c r="P78" s="349"/>
    </row>
    <row r="79" spans="1:16" ht="20.25" customHeight="1" x14ac:dyDescent="0.25">
      <c r="A79" s="380"/>
      <c r="B79" s="143"/>
      <c r="C79" s="154"/>
      <c r="D79" s="351"/>
      <c r="E79" s="352"/>
      <c r="F79" s="353"/>
      <c r="G79" s="354"/>
      <c r="H79" s="354"/>
      <c r="I79" s="354"/>
      <c r="J79" s="354"/>
      <c r="K79" s="354"/>
      <c r="L79" s="354"/>
      <c r="M79" s="355"/>
      <c r="N79" s="353"/>
      <c r="O79" s="355"/>
      <c r="P79" s="349"/>
    </row>
    <row r="80" spans="1:16" ht="20.25" customHeight="1" x14ac:dyDescent="0.25">
      <c r="A80" s="381"/>
      <c r="B80" s="144"/>
      <c r="C80" s="155"/>
      <c r="D80" s="376"/>
      <c r="E80" s="377"/>
      <c r="F80" s="371"/>
      <c r="G80" s="372"/>
      <c r="H80" s="372"/>
      <c r="I80" s="372"/>
      <c r="J80" s="372"/>
      <c r="K80" s="372"/>
      <c r="L80" s="372"/>
      <c r="M80" s="373"/>
      <c r="N80" s="371"/>
      <c r="O80" s="373"/>
      <c r="P80" s="350"/>
    </row>
    <row r="81" spans="1:16" ht="20.25" customHeight="1" x14ac:dyDescent="0.25">
      <c r="A81" s="361">
        <v>8</v>
      </c>
      <c r="B81" s="187" t="str">
        <f>IF('Mau A1'!B151="","",'Mau A1'!B151)</f>
        <v>Võ</v>
      </c>
      <c r="C81" s="186" t="str">
        <f>IF('Mau A1'!C151="","",'Mau A1'!C151)</f>
        <v xml:space="preserve">Cường </v>
      </c>
      <c r="D81" s="364"/>
      <c r="E81" s="365"/>
      <c r="F81" s="366"/>
      <c r="G81" s="367"/>
      <c r="H81" s="367"/>
      <c r="I81" s="367"/>
      <c r="J81" s="367"/>
      <c r="K81" s="367"/>
      <c r="L81" s="367"/>
      <c r="M81" s="368"/>
      <c r="N81" s="366"/>
      <c r="O81" s="368"/>
      <c r="P81" s="348">
        <f>N81+N82+N83+N84+N85+N86+N87+N88+N89+N90</f>
        <v>0</v>
      </c>
    </row>
    <row r="82" spans="1:16" ht="20.25" customHeight="1" x14ac:dyDescent="0.25">
      <c r="A82" s="362"/>
      <c r="B82" s="143"/>
      <c r="C82" s="156"/>
      <c r="D82" s="351"/>
      <c r="E82" s="352"/>
      <c r="F82" s="353"/>
      <c r="G82" s="354"/>
      <c r="H82" s="354"/>
      <c r="I82" s="354"/>
      <c r="J82" s="354"/>
      <c r="K82" s="354"/>
      <c r="L82" s="354"/>
      <c r="M82" s="355"/>
      <c r="N82" s="353"/>
      <c r="O82" s="355"/>
      <c r="P82" s="349"/>
    </row>
    <row r="83" spans="1:16" ht="20.25" customHeight="1" x14ac:dyDescent="0.25">
      <c r="A83" s="362"/>
      <c r="B83" s="143"/>
      <c r="C83" s="156"/>
      <c r="D83" s="351"/>
      <c r="E83" s="352"/>
      <c r="F83" s="353"/>
      <c r="G83" s="354"/>
      <c r="H83" s="354"/>
      <c r="I83" s="354"/>
      <c r="J83" s="354"/>
      <c r="K83" s="354"/>
      <c r="L83" s="354"/>
      <c r="M83" s="355"/>
      <c r="N83" s="353"/>
      <c r="O83" s="355"/>
      <c r="P83" s="349"/>
    </row>
    <row r="84" spans="1:16" ht="20.25" customHeight="1" x14ac:dyDescent="0.25">
      <c r="A84" s="362"/>
      <c r="B84" s="143"/>
      <c r="C84" s="156"/>
      <c r="D84" s="351"/>
      <c r="E84" s="352"/>
      <c r="F84" s="353"/>
      <c r="G84" s="354"/>
      <c r="H84" s="354"/>
      <c r="I84" s="354"/>
      <c r="J84" s="354"/>
      <c r="K84" s="354"/>
      <c r="L84" s="354"/>
      <c r="M84" s="355"/>
      <c r="N84" s="353"/>
      <c r="O84" s="355"/>
      <c r="P84" s="349"/>
    </row>
    <row r="85" spans="1:16" ht="20.25" customHeight="1" x14ac:dyDescent="0.25">
      <c r="A85" s="362"/>
      <c r="B85" s="143"/>
      <c r="C85" s="156"/>
      <c r="D85" s="351"/>
      <c r="E85" s="352"/>
      <c r="F85" s="353"/>
      <c r="G85" s="354"/>
      <c r="H85" s="354"/>
      <c r="I85" s="354"/>
      <c r="J85" s="354"/>
      <c r="K85" s="354"/>
      <c r="L85" s="354"/>
      <c r="M85" s="355"/>
      <c r="N85" s="353"/>
      <c r="O85" s="355"/>
      <c r="P85" s="349"/>
    </row>
    <row r="86" spans="1:16" ht="20.25" customHeight="1" x14ac:dyDescent="0.25">
      <c r="A86" s="362"/>
      <c r="B86" s="143"/>
      <c r="C86" s="156"/>
      <c r="D86" s="351"/>
      <c r="E86" s="352"/>
      <c r="F86" s="353"/>
      <c r="G86" s="354"/>
      <c r="H86" s="354"/>
      <c r="I86" s="354"/>
      <c r="J86" s="354"/>
      <c r="K86" s="354"/>
      <c r="L86" s="354"/>
      <c r="M86" s="355"/>
      <c r="N86" s="353"/>
      <c r="O86" s="355"/>
      <c r="P86" s="349"/>
    </row>
    <row r="87" spans="1:16" ht="20.25" customHeight="1" x14ac:dyDescent="0.25">
      <c r="A87" s="362"/>
      <c r="B87" s="143"/>
      <c r="C87" s="156"/>
      <c r="D87" s="351"/>
      <c r="E87" s="352"/>
      <c r="F87" s="353"/>
      <c r="G87" s="354"/>
      <c r="H87" s="354"/>
      <c r="I87" s="354"/>
      <c r="J87" s="354"/>
      <c r="K87" s="354"/>
      <c r="L87" s="354"/>
      <c r="M87" s="355"/>
      <c r="N87" s="353"/>
      <c r="O87" s="355"/>
      <c r="P87" s="349"/>
    </row>
    <row r="88" spans="1:16" ht="20.25" customHeight="1" x14ac:dyDescent="0.25">
      <c r="A88" s="362"/>
      <c r="B88" s="143"/>
      <c r="C88" s="156"/>
      <c r="D88" s="351"/>
      <c r="E88" s="352"/>
      <c r="F88" s="353"/>
      <c r="G88" s="354"/>
      <c r="H88" s="354"/>
      <c r="I88" s="354"/>
      <c r="J88" s="354"/>
      <c r="K88" s="354"/>
      <c r="L88" s="354"/>
      <c r="M88" s="355"/>
      <c r="N88" s="353"/>
      <c r="O88" s="355"/>
      <c r="P88" s="349"/>
    </row>
    <row r="89" spans="1:16" ht="20.25" customHeight="1" x14ac:dyDescent="0.25">
      <c r="A89" s="362"/>
      <c r="B89" s="143"/>
      <c r="C89" s="156"/>
      <c r="D89" s="351"/>
      <c r="E89" s="352"/>
      <c r="F89" s="353"/>
      <c r="G89" s="354"/>
      <c r="H89" s="354"/>
      <c r="I89" s="354"/>
      <c r="J89" s="354"/>
      <c r="K89" s="354"/>
      <c r="L89" s="354"/>
      <c r="M89" s="355"/>
      <c r="N89" s="353"/>
      <c r="O89" s="355"/>
      <c r="P89" s="349"/>
    </row>
    <row r="90" spans="1:16" ht="20.25" customHeight="1" x14ac:dyDescent="0.25">
      <c r="A90" s="363"/>
      <c r="B90" s="144"/>
      <c r="C90" s="157"/>
      <c r="D90" s="376"/>
      <c r="E90" s="377"/>
      <c r="F90" s="371"/>
      <c r="G90" s="372"/>
      <c r="H90" s="372"/>
      <c r="I90" s="372"/>
      <c r="J90" s="372"/>
      <c r="K90" s="372"/>
      <c r="L90" s="372"/>
      <c r="M90" s="373"/>
      <c r="N90" s="371"/>
      <c r="O90" s="373"/>
      <c r="P90" s="350"/>
    </row>
    <row r="91" spans="1:16" ht="20.25" customHeight="1" x14ac:dyDescent="0.25">
      <c r="A91" s="378">
        <v>9</v>
      </c>
      <c r="B91" s="182" t="str">
        <f>IF('Mau A1'!B171="","",'Mau A1'!B171)</f>
        <v xml:space="preserve">Nguyễn Thùy </v>
      </c>
      <c r="C91" s="186" t="str">
        <f>IF('Mau A1'!C171="","",'Mau A1'!C171)</f>
        <v>Dương</v>
      </c>
      <c r="D91" s="387"/>
      <c r="E91" s="388"/>
      <c r="F91" s="389"/>
      <c r="G91" s="390"/>
      <c r="H91" s="390"/>
      <c r="I91" s="390"/>
      <c r="J91" s="390"/>
      <c r="K91" s="390"/>
      <c r="L91" s="390"/>
      <c r="M91" s="391"/>
      <c r="N91" s="389"/>
      <c r="O91" s="391"/>
      <c r="P91" s="348">
        <f>N91+N92+N93+N94+N95+N96+N97+N98+N99+N100</f>
        <v>0</v>
      </c>
    </row>
    <row r="92" spans="1:16" ht="20.25" customHeight="1" x14ac:dyDescent="0.25">
      <c r="A92" s="380"/>
      <c r="B92" s="143"/>
      <c r="C92" s="156"/>
      <c r="D92" s="351"/>
      <c r="E92" s="352"/>
      <c r="F92" s="353"/>
      <c r="G92" s="354"/>
      <c r="H92" s="354"/>
      <c r="I92" s="354"/>
      <c r="J92" s="354"/>
      <c r="K92" s="354"/>
      <c r="L92" s="354"/>
      <c r="M92" s="355"/>
      <c r="N92" s="353"/>
      <c r="O92" s="355"/>
      <c r="P92" s="349"/>
    </row>
    <row r="93" spans="1:16" ht="20.25" customHeight="1" x14ac:dyDescent="0.25">
      <c r="A93" s="380"/>
      <c r="B93" s="143"/>
      <c r="C93" s="156"/>
      <c r="D93" s="351"/>
      <c r="E93" s="352"/>
      <c r="F93" s="353"/>
      <c r="G93" s="354"/>
      <c r="H93" s="354"/>
      <c r="I93" s="354"/>
      <c r="J93" s="354"/>
      <c r="K93" s="354"/>
      <c r="L93" s="354"/>
      <c r="M93" s="355"/>
      <c r="N93" s="353"/>
      <c r="O93" s="355"/>
      <c r="P93" s="349"/>
    </row>
    <row r="94" spans="1:16" ht="20.25" customHeight="1" x14ac:dyDescent="0.25">
      <c r="A94" s="380"/>
      <c r="B94" s="143"/>
      <c r="C94" s="156"/>
      <c r="D94" s="351"/>
      <c r="E94" s="352"/>
      <c r="F94" s="353"/>
      <c r="G94" s="354"/>
      <c r="H94" s="354"/>
      <c r="I94" s="354"/>
      <c r="J94" s="354"/>
      <c r="K94" s="354"/>
      <c r="L94" s="354"/>
      <c r="M94" s="355"/>
      <c r="N94" s="353"/>
      <c r="O94" s="355"/>
      <c r="P94" s="349"/>
    </row>
    <row r="95" spans="1:16" ht="20.25" customHeight="1" x14ac:dyDescent="0.25">
      <c r="A95" s="380"/>
      <c r="B95" s="143"/>
      <c r="C95" s="156"/>
      <c r="D95" s="351"/>
      <c r="E95" s="352"/>
      <c r="F95" s="353"/>
      <c r="G95" s="354"/>
      <c r="H95" s="354"/>
      <c r="I95" s="354"/>
      <c r="J95" s="354"/>
      <c r="K95" s="354"/>
      <c r="L95" s="354"/>
      <c r="M95" s="355"/>
      <c r="N95" s="353"/>
      <c r="O95" s="355"/>
      <c r="P95" s="349"/>
    </row>
    <row r="96" spans="1:16" ht="20.25" customHeight="1" x14ac:dyDescent="0.25">
      <c r="A96" s="380"/>
      <c r="B96" s="143"/>
      <c r="C96" s="156"/>
      <c r="D96" s="351"/>
      <c r="E96" s="352"/>
      <c r="F96" s="353"/>
      <c r="G96" s="354"/>
      <c r="H96" s="354"/>
      <c r="I96" s="354"/>
      <c r="J96" s="354"/>
      <c r="K96" s="354"/>
      <c r="L96" s="354"/>
      <c r="M96" s="355"/>
      <c r="N96" s="353"/>
      <c r="O96" s="355"/>
      <c r="P96" s="349"/>
    </row>
    <row r="97" spans="1:16" ht="20.25" customHeight="1" x14ac:dyDescent="0.25">
      <c r="A97" s="380"/>
      <c r="B97" s="143"/>
      <c r="C97" s="156"/>
      <c r="D97" s="351"/>
      <c r="E97" s="352"/>
      <c r="F97" s="353"/>
      <c r="G97" s="354"/>
      <c r="H97" s="354"/>
      <c r="I97" s="354"/>
      <c r="J97" s="354"/>
      <c r="K97" s="354"/>
      <c r="L97" s="354"/>
      <c r="M97" s="355"/>
      <c r="N97" s="353"/>
      <c r="O97" s="355"/>
      <c r="P97" s="349"/>
    </row>
    <row r="98" spans="1:16" ht="20.25" customHeight="1" x14ac:dyDescent="0.25">
      <c r="A98" s="380"/>
      <c r="B98" s="143"/>
      <c r="C98" s="156"/>
      <c r="D98" s="351"/>
      <c r="E98" s="352"/>
      <c r="F98" s="353"/>
      <c r="G98" s="354"/>
      <c r="H98" s="354"/>
      <c r="I98" s="354"/>
      <c r="J98" s="354"/>
      <c r="K98" s="354"/>
      <c r="L98" s="354"/>
      <c r="M98" s="355"/>
      <c r="N98" s="353"/>
      <c r="O98" s="355"/>
      <c r="P98" s="349"/>
    </row>
    <row r="99" spans="1:16" ht="20.25" customHeight="1" x14ac:dyDescent="0.25">
      <c r="A99" s="380"/>
      <c r="B99" s="143"/>
      <c r="C99" s="156"/>
      <c r="D99" s="351"/>
      <c r="E99" s="352"/>
      <c r="F99" s="353"/>
      <c r="G99" s="354"/>
      <c r="H99" s="354"/>
      <c r="I99" s="354"/>
      <c r="J99" s="354"/>
      <c r="K99" s="354"/>
      <c r="L99" s="354"/>
      <c r="M99" s="355"/>
      <c r="N99" s="353"/>
      <c r="O99" s="355"/>
      <c r="P99" s="349"/>
    </row>
    <row r="100" spans="1:16" ht="20.25" customHeight="1" x14ac:dyDescent="0.25">
      <c r="A100" s="381"/>
      <c r="B100" s="144"/>
      <c r="C100" s="157"/>
      <c r="D100" s="376"/>
      <c r="E100" s="377"/>
      <c r="F100" s="371"/>
      <c r="G100" s="372"/>
      <c r="H100" s="372"/>
      <c r="I100" s="372"/>
      <c r="J100" s="372"/>
      <c r="K100" s="372"/>
      <c r="L100" s="372"/>
      <c r="M100" s="373"/>
      <c r="N100" s="371"/>
      <c r="O100" s="373"/>
      <c r="P100" s="350"/>
    </row>
    <row r="101" spans="1:16" ht="20.25" customHeight="1" x14ac:dyDescent="0.25">
      <c r="A101" s="374">
        <v>10</v>
      </c>
      <c r="B101" s="182" t="str">
        <f>IF('Mau A1'!B191="","",'Mau A1'!B191)</f>
        <v>Lê Tiến</v>
      </c>
      <c r="C101" s="186" t="str">
        <f>IF('Mau A1'!C191="","",'Mau A1'!C191)</f>
        <v xml:space="preserve">Đạt </v>
      </c>
      <c r="D101" s="364"/>
      <c r="E101" s="365"/>
      <c r="F101" s="366"/>
      <c r="G101" s="367"/>
      <c r="H101" s="367"/>
      <c r="I101" s="367"/>
      <c r="J101" s="367"/>
      <c r="K101" s="367"/>
      <c r="L101" s="367"/>
      <c r="M101" s="368"/>
      <c r="N101" s="366"/>
      <c r="O101" s="368"/>
      <c r="P101" s="348">
        <f>N101+N102+N103+N104+N105+N106+N107+N108+N109+N110</f>
        <v>0</v>
      </c>
    </row>
    <row r="102" spans="1:16" ht="20.25" customHeight="1" x14ac:dyDescent="0.25">
      <c r="A102" s="362"/>
      <c r="B102" s="143"/>
      <c r="C102" s="156"/>
      <c r="D102" s="351"/>
      <c r="E102" s="352"/>
      <c r="F102" s="353"/>
      <c r="G102" s="354"/>
      <c r="H102" s="354"/>
      <c r="I102" s="354"/>
      <c r="J102" s="354"/>
      <c r="K102" s="354"/>
      <c r="L102" s="354"/>
      <c r="M102" s="355"/>
      <c r="N102" s="353"/>
      <c r="O102" s="355"/>
      <c r="P102" s="349"/>
    </row>
    <row r="103" spans="1:16" ht="20.25" customHeight="1" x14ac:dyDescent="0.25">
      <c r="A103" s="362"/>
      <c r="B103" s="143"/>
      <c r="C103" s="156"/>
      <c r="D103" s="351"/>
      <c r="E103" s="352"/>
      <c r="F103" s="353"/>
      <c r="G103" s="354"/>
      <c r="H103" s="354"/>
      <c r="I103" s="354"/>
      <c r="J103" s="354"/>
      <c r="K103" s="354"/>
      <c r="L103" s="354"/>
      <c r="M103" s="355"/>
      <c r="N103" s="353"/>
      <c r="O103" s="355"/>
      <c r="P103" s="349"/>
    </row>
    <row r="104" spans="1:16" ht="20.25" customHeight="1" x14ac:dyDescent="0.25">
      <c r="A104" s="362"/>
      <c r="B104" s="143"/>
      <c r="C104" s="156"/>
      <c r="D104" s="351"/>
      <c r="E104" s="352"/>
      <c r="F104" s="353"/>
      <c r="G104" s="354"/>
      <c r="H104" s="354"/>
      <c r="I104" s="354"/>
      <c r="J104" s="354"/>
      <c r="K104" s="354"/>
      <c r="L104" s="354"/>
      <c r="M104" s="355"/>
      <c r="N104" s="353"/>
      <c r="O104" s="355"/>
      <c r="P104" s="349"/>
    </row>
    <row r="105" spans="1:16" ht="20.25" customHeight="1" x14ac:dyDescent="0.25">
      <c r="A105" s="362"/>
      <c r="B105" s="143"/>
      <c r="C105" s="156"/>
      <c r="D105" s="351"/>
      <c r="E105" s="352"/>
      <c r="F105" s="353"/>
      <c r="G105" s="354"/>
      <c r="H105" s="354"/>
      <c r="I105" s="354"/>
      <c r="J105" s="354"/>
      <c r="K105" s="354"/>
      <c r="L105" s="354"/>
      <c r="M105" s="355"/>
      <c r="N105" s="353"/>
      <c r="O105" s="355"/>
      <c r="P105" s="349"/>
    </row>
    <row r="106" spans="1:16" ht="20.25" customHeight="1" x14ac:dyDescent="0.25">
      <c r="A106" s="362"/>
      <c r="B106" s="143"/>
      <c r="C106" s="156"/>
      <c r="D106" s="351"/>
      <c r="E106" s="352"/>
      <c r="F106" s="353"/>
      <c r="G106" s="354"/>
      <c r="H106" s="354"/>
      <c r="I106" s="354"/>
      <c r="J106" s="354"/>
      <c r="K106" s="354"/>
      <c r="L106" s="354"/>
      <c r="M106" s="355"/>
      <c r="N106" s="353"/>
      <c r="O106" s="355"/>
      <c r="P106" s="349"/>
    </row>
    <row r="107" spans="1:16" ht="20.25" customHeight="1" x14ac:dyDescent="0.25">
      <c r="A107" s="362"/>
      <c r="B107" s="143"/>
      <c r="C107" s="156"/>
      <c r="D107" s="351"/>
      <c r="E107" s="352"/>
      <c r="F107" s="353"/>
      <c r="G107" s="354"/>
      <c r="H107" s="354"/>
      <c r="I107" s="354"/>
      <c r="J107" s="354"/>
      <c r="K107" s="354"/>
      <c r="L107" s="354"/>
      <c r="M107" s="355"/>
      <c r="N107" s="353"/>
      <c r="O107" s="355"/>
      <c r="P107" s="349"/>
    </row>
    <row r="108" spans="1:16" ht="20.25" customHeight="1" x14ac:dyDescent="0.25">
      <c r="A108" s="362"/>
      <c r="B108" s="143"/>
      <c r="C108" s="156"/>
      <c r="D108" s="351"/>
      <c r="E108" s="352"/>
      <c r="F108" s="353"/>
      <c r="G108" s="354"/>
      <c r="H108" s="354"/>
      <c r="I108" s="354"/>
      <c r="J108" s="354"/>
      <c r="K108" s="354"/>
      <c r="L108" s="354"/>
      <c r="M108" s="355"/>
      <c r="N108" s="353"/>
      <c r="O108" s="355"/>
      <c r="P108" s="349"/>
    </row>
    <row r="109" spans="1:16" ht="20.25" customHeight="1" x14ac:dyDescent="0.25">
      <c r="A109" s="362"/>
      <c r="B109" s="143"/>
      <c r="C109" s="156"/>
      <c r="D109" s="351"/>
      <c r="E109" s="352"/>
      <c r="F109" s="353"/>
      <c r="G109" s="354"/>
      <c r="H109" s="354"/>
      <c r="I109" s="354"/>
      <c r="J109" s="354"/>
      <c r="K109" s="354"/>
      <c r="L109" s="354"/>
      <c r="M109" s="355"/>
      <c r="N109" s="353"/>
      <c r="O109" s="355"/>
      <c r="P109" s="349"/>
    </row>
    <row r="110" spans="1:16" ht="20.25" customHeight="1" x14ac:dyDescent="0.25">
      <c r="A110" s="375"/>
      <c r="B110" s="144"/>
      <c r="C110" s="157"/>
      <c r="D110" s="369"/>
      <c r="E110" s="370"/>
      <c r="F110" s="371"/>
      <c r="G110" s="372"/>
      <c r="H110" s="372"/>
      <c r="I110" s="372"/>
      <c r="J110" s="372"/>
      <c r="K110" s="372"/>
      <c r="L110" s="372"/>
      <c r="M110" s="373"/>
      <c r="N110" s="371"/>
      <c r="O110" s="373"/>
      <c r="P110" s="350"/>
    </row>
    <row r="111" spans="1:16" ht="20.25" customHeight="1" x14ac:dyDescent="0.25">
      <c r="A111" s="378">
        <v>11</v>
      </c>
      <c r="B111" s="182" t="str">
        <f>IF('Mau A1'!B211="","",'Mau A1'!B211)</f>
        <v>Nguyễn Hồng</v>
      </c>
      <c r="C111" s="186" t="str">
        <f>IF('Mau A1'!C211="","",'Mau A1'!C211)</f>
        <v xml:space="preserve">Đức </v>
      </c>
      <c r="D111" s="382"/>
      <c r="E111" s="383"/>
      <c r="F111" s="384"/>
      <c r="G111" s="385"/>
      <c r="H111" s="385"/>
      <c r="I111" s="385"/>
      <c r="J111" s="385"/>
      <c r="K111" s="385"/>
      <c r="L111" s="385"/>
      <c r="M111" s="386"/>
      <c r="N111" s="384"/>
      <c r="O111" s="386"/>
      <c r="P111" s="348">
        <f>N111+N112+N113+N114+N115+N116+N117+N118+N119+N120</f>
        <v>0</v>
      </c>
    </row>
    <row r="112" spans="1:16" ht="20.25" customHeight="1" x14ac:dyDescent="0.25">
      <c r="A112" s="379"/>
      <c r="B112" s="143"/>
      <c r="C112" s="156"/>
      <c r="D112" s="351"/>
      <c r="E112" s="352"/>
      <c r="F112" s="353"/>
      <c r="G112" s="354"/>
      <c r="H112" s="354"/>
      <c r="I112" s="354"/>
      <c r="J112" s="354"/>
      <c r="K112" s="354"/>
      <c r="L112" s="354"/>
      <c r="M112" s="355"/>
      <c r="N112" s="353"/>
      <c r="O112" s="355"/>
      <c r="P112" s="349"/>
    </row>
    <row r="113" spans="1:16" ht="20.25" customHeight="1" x14ac:dyDescent="0.25">
      <c r="A113" s="379"/>
      <c r="B113" s="143"/>
      <c r="C113" s="156"/>
      <c r="D113" s="351"/>
      <c r="E113" s="352"/>
      <c r="F113" s="353"/>
      <c r="G113" s="354"/>
      <c r="H113" s="354"/>
      <c r="I113" s="354"/>
      <c r="J113" s="354"/>
      <c r="K113" s="354"/>
      <c r="L113" s="354"/>
      <c r="M113" s="355"/>
      <c r="N113" s="353"/>
      <c r="O113" s="355"/>
      <c r="P113" s="349"/>
    </row>
    <row r="114" spans="1:16" ht="20.25" customHeight="1" x14ac:dyDescent="0.25">
      <c r="A114" s="379"/>
      <c r="B114" s="143"/>
      <c r="C114" s="156"/>
      <c r="D114" s="351"/>
      <c r="E114" s="352"/>
      <c r="F114" s="353"/>
      <c r="G114" s="354"/>
      <c r="H114" s="354"/>
      <c r="I114" s="354"/>
      <c r="J114" s="354"/>
      <c r="K114" s="354"/>
      <c r="L114" s="354"/>
      <c r="M114" s="355"/>
      <c r="N114" s="353"/>
      <c r="O114" s="355"/>
      <c r="P114" s="349"/>
    </row>
    <row r="115" spans="1:16" ht="20.25" customHeight="1" x14ac:dyDescent="0.25">
      <c r="A115" s="379"/>
      <c r="B115" s="143"/>
      <c r="C115" s="156"/>
      <c r="D115" s="351"/>
      <c r="E115" s="352"/>
      <c r="F115" s="353"/>
      <c r="G115" s="354"/>
      <c r="H115" s="354"/>
      <c r="I115" s="354"/>
      <c r="J115" s="354"/>
      <c r="K115" s="354"/>
      <c r="L115" s="354"/>
      <c r="M115" s="355"/>
      <c r="N115" s="353"/>
      <c r="O115" s="355"/>
      <c r="P115" s="349"/>
    </row>
    <row r="116" spans="1:16" ht="20.25" customHeight="1" x14ac:dyDescent="0.25">
      <c r="A116" s="379"/>
      <c r="B116" s="143"/>
      <c r="C116" s="156"/>
      <c r="D116" s="351"/>
      <c r="E116" s="352"/>
      <c r="F116" s="353"/>
      <c r="G116" s="354"/>
      <c r="H116" s="354"/>
      <c r="I116" s="354"/>
      <c r="J116" s="354"/>
      <c r="K116" s="354"/>
      <c r="L116" s="354"/>
      <c r="M116" s="355"/>
      <c r="N116" s="353"/>
      <c r="O116" s="355"/>
      <c r="P116" s="349"/>
    </row>
    <row r="117" spans="1:16" ht="20.25" customHeight="1" x14ac:dyDescent="0.25">
      <c r="A117" s="379"/>
      <c r="B117" s="143"/>
      <c r="C117" s="156"/>
      <c r="D117" s="351"/>
      <c r="E117" s="352"/>
      <c r="F117" s="353"/>
      <c r="G117" s="354"/>
      <c r="H117" s="354"/>
      <c r="I117" s="354"/>
      <c r="J117" s="354"/>
      <c r="K117" s="354"/>
      <c r="L117" s="354"/>
      <c r="M117" s="355"/>
      <c r="N117" s="353"/>
      <c r="O117" s="355"/>
      <c r="P117" s="349"/>
    </row>
    <row r="118" spans="1:16" ht="20.25" customHeight="1" x14ac:dyDescent="0.25">
      <c r="A118" s="380"/>
      <c r="B118" s="143"/>
      <c r="C118" s="156"/>
      <c r="D118" s="351"/>
      <c r="E118" s="352"/>
      <c r="F118" s="353"/>
      <c r="G118" s="354"/>
      <c r="H118" s="354"/>
      <c r="I118" s="354"/>
      <c r="J118" s="354"/>
      <c r="K118" s="354"/>
      <c r="L118" s="354"/>
      <c r="M118" s="355"/>
      <c r="N118" s="353"/>
      <c r="O118" s="355"/>
      <c r="P118" s="349"/>
    </row>
    <row r="119" spans="1:16" ht="20.25" customHeight="1" x14ac:dyDescent="0.25">
      <c r="A119" s="380"/>
      <c r="B119" s="143"/>
      <c r="C119" s="156"/>
      <c r="D119" s="351"/>
      <c r="E119" s="352"/>
      <c r="F119" s="353"/>
      <c r="G119" s="354"/>
      <c r="H119" s="354"/>
      <c r="I119" s="354"/>
      <c r="J119" s="354"/>
      <c r="K119" s="354"/>
      <c r="L119" s="354"/>
      <c r="M119" s="355"/>
      <c r="N119" s="353"/>
      <c r="O119" s="355"/>
      <c r="P119" s="349"/>
    </row>
    <row r="120" spans="1:16" ht="20.25" customHeight="1" x14ac:dyDescent="0.25">
      <c r="A120" s="381"/>
      <c r="B120" s="144"/>
      <c r="C120" s="157"/>
      <c r="D120" s="376"/>
      <c r="E120" s="377"/>
      <c r="F120" s="371"/>
      <c r="G120" s="372"/>
      <c r="H120" s="372"/>
      <c r="I120" s="372"/>
      <c r="J120" s="372"/>
      <c r="K120" s="372"/>
      <c r="L120" s="372"/>
      <c r="M120" s="373"/>
      <c r="N120" s="371"/>
      <c r="O120" s="373"/>
      <c r="P120" s="350"/>
    </row>
    <row r="121" spans="1:16" ht="20.25" customHeight="1" x14ac:dyDescent="0.25">
      <c r="A121" s="374">
        <v>12</v>
      </c>
      <c r="B121" s="182" t="str">
        <f>IF('Mau A1'!B231="","",'Mau A1'!B231)</f>
        <v>Nguyễn Minh</v>
      </c>
      <c r="C121" s="186" t="str">
        <f>IF('Mau A1'!C231="","",'Mau A1'!C231)</f>
        <v>Đức (A)</v>
      </c>
      <c r="D121" s="364"/>
      <c r="E121" s="365"/>
      <c r="F121" s="366"/>
      <c r="G121" s="367"/>
      <c r="H121" s="367"/>
      <c r="I121" s="367"/>
      <c r="J121" s="367"/>
      <c r="K121" s="367"/>
      <c r="L121" s="367"/>
      <c r="M121" s="368"/>
      <c r="N121" s="366"/>
      <c r="O121" s="368"/>
      <c r="P121" s="348">
        <f>N121+N122+N123+N124+N125+N126+N127+N128+N129+N130</f>
        <v>0</v>
      </c>
    </row>
    <row r="122" spans="1:16" ht="20.25" customHeight="1" x14ac:dyDescent="0.25">
      <c r="A122" s="361"/>
      <c r="B122" s="143"/>
      <c r="C122" s="156"/>
      <c r="D122" s="351"/>
      <c r="E122" s="352"/>
      <c r="F122" s="353"/>
      <c r="G122" s="354"/>
      <c r="H122" s="354"/>
      <c r="I122" s="354"/>
      <c r="J122" s="354"/>
      <c r="K122" s="354"/>
      <c r="L122" s="354"/>
      <c r="M122" s="355"/>
      <c r="N122" s="353"/>
      <c r="O122" s="355"/>
      <c r="P122" s="349"/>
    </row>
    <row r="123" spans="1:16" ht="20.25" customHeight="1" x14ac:dyDescent="0.25">
      <c r="A123" s="361"/>
      <c r="B123" s="143"/>
      <c r="C123" s="156"/>
      <c r="D123" s="351"/>
      <c r="E123" s="352"/>
      <c r="F123" s="353"/>
      <c r="G123" s="354"/>
      <c r="H123" s="354"/>
      <c r="I123" s="354"/>
      <c r="J123" s="354"/>
      <c r="K123" s="354"/>
      <c r="L123" s="354"/>
      <c r="M123" s="355"/>
      <c r="N123" s="353"/>
      <c r="O123" s="355"/>
      <c r="P123" s="349"/>
    </row>
    <row r="124" spans="1:16" ht="20.25" customHeight="1" x14ac:dyDescent="0.25">
      <c r="A124" s="361"/>
      <c r="B124" s="143"/>
      <c r="C124" s="156"/>
      <c r="D124" s="351"/>
      <c r="E124" s="352"/>
      <c r="F124" s="353"/>
      <c r="G124" s="354"/>
      <c r="H124" s="354"/>
      <c r="I124" s="354"/>
      <c r="J124" s="354"/>
      <c r="K124" s="354"/>
      <c r="L124" s="354"/>
      <c r="M124" s="355"/>
      <c r="N124" s="353"/>
      <c r="O124" s="355"/>
      <c r="P124" s="349"/>
    </row>
    <row r="125" spans="1:16" ht="20.25" customHeight="1" x14ac:dyDescent="0.25">
      <c r="A125" s="361"/>
      <c r="B125" s="143"/>
      <c r="C125" s="156"/>
      <c r="D125" s="351"/>
      <c r="E125" s="352"/>
      <c r="F125" s="353"/>
      <c r="G125" s="354"/>
      <c r="H125" s="354"/>
      <c r="I125" s="354"/>
      <c r="J125" s="354"/>
      <c r="K125" s="354"/>
      <c r="L125" s="354"/>
      <c r="M125" s="355"/>
      <c r="N125" s="353"/>
      <c r="O125" s="355"/>
      <c r="P125" s="349"/>
    </row>
    <row r="126" spans="1:16" ht="20.25" customHeight="1" x14ac:dyDescent="0.25">
      <c r="A126" s="361"/>
      <c r="B126" s="143"/>
      <c r="C126" s="156"/>
      <c r="D126" s="351"/>
      <c r="E126" s="352"/>
      <c r="F126" s="353"/>
      <c r="G126" s="354"/>
      <c r="H126" s="354"/>
      <c r="I126" s="354"/>
      <c r="J126" s="354"/>
      <c r="K126" s="354"/>
      <c r="L126" s="354"/>
      <c r="M126" s="355"/>
      <c r="N126" s="353"/>
      <c r="O126" s="355"/>
      <c r="P126" s="349"/>
    </row>
    <row r="127" spans="1:16" ht="20.25" customHeight="1" x14ac:dyDescent="0.25">
      <c r="A127" s="361"/>
      <c r="B127" s="143"/>
      <c r="C127" s="156"/>
      <c r="D127" s="351"/>
      <c r="E127" s="352"/>
      <c r="F127" s="353"/>
      <c r="G127" s="354"/>
      <c r="H127" s="354"/>
      <c r="I127" s="354"/>
      <c r="J127" s="354"/>
      <c r="K127" s="354"/>
      <c r="L127" s="354"/>
      <c r="M127" s="355"/>
      <c r="N127" s="353"/>
      <c r="O127" s="355"/>
      <c r="P127" s="349"/>
    </row>
    <row r="128" spans="1:16" ht="20.25" customHeight="1" x14ac:dyDescent="0.25">
      <c r="A128" s="362"/>
      <c r="B128" s="143"/>
      <c r="C128" s="156"/>
      <c r="D128" s="351"/>
      <c r="E128" s="352"/>
      <c r="F128" s="353"/>
      <c r="G128" s="354"/>
      <c r="H128" s="354"/>
      <c r="I128" s="354"/>
      <c r="J128" s="354"/>
      <c r="K128" s="354"/>
      <c r="L128" s="354"/>
      <c r="M128" s="355"/>
      <c r="N128" s="353"/>
      <c r="O128" s="355"/>
      <c r="P128" s="349"/>
    </row>
    <row r="129" spans="1:16" ht="20.25" customHeight="1" x14ac:dyDescent="0.25">
      <c r="A129" s="362"/>
      <c r="B129" s="143"/>
      <c r="C129" s="156"/>
      <c r="D129" s="351"/>
      <c r="E129" s="352"/>
      <c r="F129" s="353"/>
      <c r="G129" s="354"/>
      <c r="H129" s="354"/>
      <c r="I129" s="354"/>
      <c r="J129" s="354"/>
      <c r="K129" s="354"/>
      <c r="L129" s="354"/>
      <c r="M129" s="355"/>
      <c r="N129" s="353"/>
      <c r="O129" s="355"/>
      <c r="P129" s="349"/>
    </row>
    <row r="130" spans="1:16" ht="20.25" customHeight="1" x14ac:dyDescent="0.25">
      <c r="A130" s="375"/>
      <c r="B130" s="144"/>
      <c r="C130" s="157"/>
      <c r="D130" s="369"/>
      <c r="E130" s="370"/>
      <c r="F130" s="371"/>
      <c r="G130" s="372"/>
      <c r="H130" s="372"/>
      <c r="I130" s="372"/>
      <c r="J130" s="372"/>
      <c r="K130" s="372"/>
      <c r="L130" s="372"/>
      <c r="M130" s="373"/>
      <c r="N130" s="371"/>
      <c r="O130" s="373"/>
      <c r="P130" s="350"/>
    </row>
    <row r="131" spans="1:16" ht="20.25" customHeight="1" x14ac:dyDescent="0.25">
      <c r="A131" s="361">
        <v>13</v>
      </c>
      <c r="B131" s="182" t="str">
        <f>IF('Mau A1'!B251="","",'Mau A1'!B251)</f>
        <v>Nguyễn Minh</v>
      </c>
      <c r="C131" s="186" t="str">
        <f>IF('Mau A1'!C251="","",'Mau A1'!C251)</f>
        <v>Đức (B)</v>
      </c>
      <c r="D131" s="364"/>
      <c r="E131" s="365"/>
      <c r="F131" s="366"/>
      <c r="G131" s="367"/>
      <c r="H131" s="367"/>
      <c r="I131" s="367"/>
      <c r="J131" s="367"/>
      <c r="K131" s="367"/>
      <c r="L131" s="367"/>
      <c r="M131" s="368"/>
      <c r="N131" s="366"/>
      <c r="O131" s="368"/>
      <c r="P131" s="348">
        <f>N131+N132+N133+N134+N135+N136+N137+N138+N139+N140</f>
        <v>0</v>
      </c>
    </row>
    <row r="132" spans="1:16" ht="20.25" customHeight="1" x14ac:dyDescent="0.25">
      <c r="A132" s="361"/>
      <c r="B132" s="143"/>
      <c r="C132" s="156"/>
      <c r="D132" s="351"/>
      <c r="E132" s="352"/>
      <c r="F132" s="353"/>
      <c r="G132" s="354"/>
      <c r="H132" s="354"/>
      <c r="I132" s="354"/>
      <c r="J132" s="354"/>
      <c r="K132" s="354"/>
      <c r="L132" s="354"/>
      <c r="M132" s="355"/>
      <c r="N132" s="353"/>
      <c r="O132" s="355"/>
      <c r="P132" s="349"/>
    </row>
    <row r="133" spans="1:16" ht="20.25" customHeight="1" x14ac:dyDescent="0.25">
      <c r="A133" s="361"/>
      <c r="B133" s="143"/>
      <c r="C133" s="156"/>
      <c r="D133" s="351"/>
      <c r="E133" s="352"/>
      <c r="F133" s="353"/>
      <c r="G133" s="354"/>
      <c r="H133" s="354"/>
      <c r="I133" s="354"/>
      <c r="J133" s="354"/>
      <c r="K133" s="354"/>
      <c r="L133" s="354"/>
      <c r="M133" s="355"/>
      <c r="N133" s="353"/>
      <c r="O133" s="355"/>
      <c r="P133" s="349"/>
    </row>
    <row r="134" spans="1:16" ht="20.25" customHeight="1" x14ac:dyDescent="0.25">
      <c r="A134" s="361"/>
      <c r="B134" s="143"/>
      <c r="C134" s="156"/>
      <c r="D134" s="351"/>
      <c r="E134" s="352"/>
      <c r="F134" s="353"/>
      <c r="G134" s="354"/>
      <c r="H134" s="354"/>
      <c r="I134" s="354"/>
      <c r="J134" s="354"/>
      <c r="K134" s="354"/>
      <c r="L134" s="354"/>
      <c r="M134" s="355"/>
      <c r="N134" s="353"/>
      <c r="O134" s="355"/>
      <c r="P134" s="349"/>
    </row>
    <row r="135" spans="1:16" ht="20.25" customHeight="1" x14ac:dyDescent="0.25">
      <c r="A135" s="361"/>
      <c r="B135" s="143"/>
      <c r="C135" s="156"/>
      <c r="D135" s="351"/>
      <c r="E135" s="352"/>
      <c r="F135" s="353"/>
      <c r="G135" s="354"/>
      <c r="H135" s="354"/>
      <c r="I135" s="354"/>
      <c r="J135" s="354"/>
      <c r="K135" s="354"/>
      <c r="L135" s="354"/>
      <c r="M135" s="355"/>
      <c r="N135" s="353"/>
      <c r="O135" s="355"/>
      <c r="P135" s="349"/>
    </row>
    <row r="136" spans="1:16" ht="20.25" customHeight="1" x14ac:dyDescent="0.25">
      <c r="A136" s="361"/>
      <c r="B136" s="143"/>
      <c r="C136" s="156"/>
      <c r="D136" s="351"/>
      <c r="E136" s="352"/>
      <c r="F136" s="353"/>
      <c r="G136" s="354"/>
      <c r="H136" s="354"/>
      <c r="I136" s="354"/>
      <c r="J136" s="354"/>
      <c r="K136" s="354"/>
      <c r="L136" s="354"/>
      <c r="M136" s="355"/>
      <c r="N136" s="353"/>
      <c r="O136" s="355"/>
      <c r="P136" s="349"/>
    </row>
    <row r="137" spans="1:16" ht="20.25" customHeight="1" x14ac:dyDescent="0.25">
      <c r="A137" s="361"/>
      <c r="B137" s="143"/>
      <c r="C137" s="156"/>
      <c r="D137" s="351"/>
      <c r="E137" s="352"/>
      <c r="F137" s="353"/>
      <c r="G137" s="354"/>
      <c r="H137" s="354"/>
      <c r="I137" s="354"/>
      <c r="J137" s="354"/>
      <c r="K137" s="354"/>
      <c r="L137" s="354"/>
      <c r="M137" s="355"/>
      <c r="N137" s="353"/>
      <c r="O137" s="355"/>
      <c r="P137" s="349"/>
    </row>
    <row r="138" spans="1:16" ht="20.25" customHeight="1" x14ac:dyDescent="0.25">
      <c r="A138" s="362"/>
      <c r="B138" s="143"/>
      <c r="C138" s="156"/>
      <c r="D138" s="351"/>
      <c r="E138" s="352"/>
      <c r="F138" s="353"/>
      <c r="G138" s="354"/>
      <c r="H138" s="354"/>
      <c r="I138" s="354"/>
      <c r="J138" s="354"/>
      <c r="K138" s="354"/>
      <c r="L138" s="354"/>
      <c r="M138" s="355"/>
      <c r="N138" s="353"/>
      <c r="O138" s="355"/>
      <c r="P138" s="349"/>
    </row>
    <row r="139" spans="1:16" ht="20.25" customHeight="1" x14ac:dyDescent="0.25">
      <c r="A139" s="362"/>
      <c r="B139" s="143"/>
      <c r="C139" s="156"/>
      <c r="D139" s="351"/>
      <c r="E139" s="352"/>
      <c r="F139" s="353"/>
      <c r="G139" s="354"/>
      <c r="H139" s="354"/>
      <c r="I139" s="354"/>
      <c r="J139" s="354"/>
      <c r="K139" s="354"/>
      <c r="L139" s="354"/>
      <c r="M139" s="355"/>
      <c r="N139" s="353"/>
      <c r="O139" s="355"/>
      <c r="P139" s="349"/>
    </row>
    <row r="140" spans="1:16" ht="20.25" customHeight="1" x14ac:dyDescent="0.25">
      <c r="A140" s="363"/>
      <c r="B140" s="144"/>
      <c r="C140" s="157"/>
      <c r="D140" s="356"/>
      <c r="E140" s="357"/>
      <c r="F140" s="358"/>
      <c r="G140" s="359"/>
      <c r="H140" s="359"/>
      <c r="I140" s="359"/>
      <c r="J140" s="359"/>
      <c r="K140" s="359"/>
      <c r="L140" s="359"/>
      <c r="M140" s="360"/>
      <c r="N140" s="358"/>
      <c r="O140" s="360"/>
      <c r="P140" s="350"/>
    </row>
    <row r="141" spans="1:16" ht="20.25" customHeight="1" x14ac:dyDescent="0.25">
      <c r="A141" s="378">
        <v>14</v>
      </c>
      <c r="B141" s="182" t="str">
        <f>IF('Mau A1'!B271="","",'Mau A1'!B271)</f>
        <v xml:space="preserve">Nguyễn Thị Ngọc </v>
      </c>
      <c r="C141" s="186" t="str">
        <f>IF('Mau A1'!C271="","",'Mau A1'!C271)</f>
        <v xml:space="preserve">Hiền </v>
      </c>
      <c r="D141" s="382"/>
      <c r="E141" s="383"/>
      <c r="F141" s="384"/>
      <c r="G141" s="385"/>
      <c r="H141" s="385"/>
      <c r="I141" s="385"/>
      <c r="J141" s="385"/>
      <c r="K141" s="385"/>
      <c r="L141" s="385"/>
      <c r="M141" s="386"/>
      <c r="N141" s="384"/>
      <c r="O141" s="386"/>
      <c r="P141" s="348">
        <f>N141+N142+N143+N144+N145+N146+N147+N148+N149+N150</f>
        <v>0</v>
      </c>
    </row>
    <row r="142" spans="1:16" ht="20.25" customHeight="1" x14ac:dyDescent="0.25">
      <c r="A142" s="379"/>
      <c r="B142" s="143"/>
      <c r="C142" s="156"/>
      <c r="D142" s="351"/>
      <c r="E142" s="352"/>
      <c r="F142" s="353"/>
      <c r="G142" s="354"/>
      <c r="H142" s="354"/>
      <c r="I142" s="354"/>
      <c r="J142" s="354"/>
      <c r="K142" s="354"/>
      <c r="L142" s="354"/>
      <c r="M142" s="355"/>
      <c r="N142" s="353"/>
      <c r="O142" s="355"/>
      <c r="P142" s="349"/>
    </row>
    <row r="143" spans="1:16" ht="20.25" customHeight="1" x14ac:dyDescent="0.25">
      <c r="A143" s="379"/>
      <c r="B143" s="143"/>
      <c r="C143" s="156"/>
      <c r="D143" s="351"/>
      <c r="E143" s="352"/>
      <c r="F143" s="353"/>
      <c r="G143" s="354"/>
      <c r="H143" s="354"/>
      <c r="I143" s="354"/>
      <c r="J143" s="354"/>
      <c r="K143" s="354"/>
      <c r="L143" s="354"/>
      <c r="M143" s="355"/>
      <c r="N143" s="353"/>
      <c r="O143" s="355"/>
      <c r="P143" s="349"/>
    </row>
    <row r="144" spans="1:16" ht="20.25" customHeight="1" x14ac:dyDescent="0.25">
      <c r="A144" s="379"/>
      <c r="B144" s="143"/>
      <c r="C144" s="156"/>
      <c r="D144" s="351"/>
      <c r="E144" s="352"/>
      <c r="F144" s="353"/>
      <c r="G144" s="354"/>
      <c r="H144" s="354"/>
      <c r="I144" s="354"/>
      <c r="J144" s="354"/>
      <c r="K144" s="354"/>
      <c r="L144" s="354"/>
      <c r="M144" s="355"/>
      <c r="N144" s="353"/>
      <c r="O144" s="355"/>
      <c r="P144" s="349"/>
    </row>
    <row r="145" spans="1:16" ht="20.25" customHeight="1" x14ac:dyDescent="0.25">
      <c r="A145" s="379"/>
      <c r="B145" s="143"/>
      <c r="C145" s="156"/>
      <c r="D145" s="351"/>
      <c r="E145" s="352"/>
      <c r="F145" s="353"/>
      <c r="G145" s="354"/>
      <c r="H145" s="354"/>
      <c r="I145" s="354"/>
      <c r="J145" s="354"/>
      <c r="K145" s="354"/>
      <c r="L145" s="354"/>
      <c r="M145" s="355"/>
      <c r="N145" s="353"/>
      <c r="O145" s="355"/>
      <c r="P145" s="349"/>
    </row>
    <row r="146" spans="1:16" ht="20.25" customHeight="1" x14ac:dyDescent="0.25">
      <c r="A146" s="379"/>
      <c r="B146" s="143"/>
      <c r="C146" s="156"/>
      <c r="D146" s="351"/>
      <c r="E146" s="352"/>
      <c r="F146" s="353"/>
      <c r="G146" s="354"/>
      <c r="H146" s="354"/>
      <c r="I146" s="354"/>
      <c r="J146" s="354"/>
      <c r="K146" s="354"/>
      <c r="L146" s="354"/>
      <c r="M146" s="355"/>
      <c r="N146" s="353"/>
      <c r="O146" s="355"/>
      <c r="P146" s="349"/>
    </row>
    <row r="147" spans="1:16" ht="20.25" customHeight="1" x14ac:dyDescent="0.25">
      <c r="A147" s="379"/>
      <c r="B147" s="143"/>
      <c r="C147" s="156"/>
      <c r="D147" s="351"/>
      <c r="E147" s="352"/>
      <c r="F147" s="353"/>
      <c r="G147" s="354"/>
      <c r="H147" s="354"/>
      <c r="I147" s="354"/>
      <c r="J147" s="354"/>
      <c r="K147" s="354"/>
      <c r="L147" s="354"/>
      <c r="M147" s="355"/>
      <c r="N147" s="353"/>
      <c r="O147" s="355"/>
      <c r="P147" s="349"/>
    </row>
    <row r="148" spans="1:16" ht="20.25" customHeight="1" x14ac:dyDescent="0.25">
      <c r="A148" s="380"/>
      <c r="B148" s="143"/>
      <c r="C148" s="156"/>
      <c r="D148" s="351"/>
      <c r="E148" s="352"/>
      <c r="F148" s="353"/>
      <c r="G148" s="354"/>
      <c r="H148" s="354"/>
      <c r="I148" s="354"/>
      <c r="J148" s="354"/>
      <c r="K148" s="354"/>
      <c r="L148" s="354"/>
      <c r="M148" s="355"/>
      <c r="N148" s="353"/>
      <c r="O148" s="355"/>
      <c r="P148" s="349"/>
    </row>
    <row r="149" spans="1:16" ht="20.25" customHeight="1" x14ac:dyDescent="0.25">
      <c r="A149" s="380"/>
      <c r="B149" s="143"/>
      <c r="C149" s="156"/>
      <c r="D149" s="351"/>
      <c r="E149" s="352"/>
      <c r="F149" s="353"/>
      <c r="G149" s="354"/>
      <c r="H149" s="354"/>
      <c r="I149" s="354"/>
      <c r="J149" s="354"/>
      <c r="K149" s="354"/>
      <c r="L149" s="354"/>
      <c r="M149" s="355"/>
      <c r="N149" s="353"/>
      <c r="O149" s="355"/>
      <c r="P149" s="349"/>
    </row>
    <row r="150" spans="1:16" ht="20.25" customHeight="1" x14ac:dyDescent="0.25">
      <c r="A150" s="381"/>
      <c r="B150" s="144"/>
      <c r="C150" s="157"/>
      <c r="D150" s="376"/>
      <c r="E150" s="377"/>
      <c r="F150" s="371"/>
      <c r="G150" s="372"/>
      <c r="H150" s="372"/>
      <c r="I150" s="372"/>
      <c r="J150" s="372"/>
      <c r="K150" s="372"/>
      <c r="L150" s="372"/>
      <c r="M150" s="373"/>
      <c r="N150" s="371"/>
      <c r="O150" s="373"/>
      <c r="P150" s="350"/>
    </row>
    <row r="151" spans="1:16" ht="20.25" customHeight="1" x14ac:dyDescent="0.25">
      <c r="A151" s="374">
        <v>15</v>
      </c>
      <c r="B151" s="182" t="str">
        <f>IF('Mau A1'!B291="","",'Mau A1'!B291)</f>
        <v>Trần Trung</v>
      </c>
      <c r="C151" s="186" t="str">
        <f>IF('Mau A1'!C291="","",'Mau A1'!C291)</f>
        <v>Hiếu</v>
      </c>
      <c r="D151" s="364"/>
      <c r="E151" s="365"/>
      <c r="F151" s="366"/>
      <c r="G151" s="367"/>
      <c r="H151" s="367"/>
      <c r="I151" s="367"/>
      <c r="J151" s="367"/>
      <c r="K151" s="367"/>
      <c r="L151" s="367"/>
      <c r="M151" s="368"/>
      <c r="N151" s="366"/>
      <c r="O151" s="368"/>
      <c r="P151" s="348">
        <f>N151+N152+N153+N154+N155+N156+N157+N158+N159+N160</f>
        <v>0</v>
      </c>
    </row>
    <row r="152" spans="1:16" ht="20.25" customHeight="1" x14ac:dyDescent="0.25">
      <c r="A152" s="362"/>
      <c r="B152" s="143"/>
      <c r="C152" s="156"/>
      <c r="D152" s="351"/>
      <c r="E152" s="352"/>
      <c r="F152" s="353"/>
      <c r="G152" s="354"/>
      <c r="H152" s="354"/>
      <c r="I152" s="354"/>
      <c r="J152" s="354"/>
      <c r="K152" s="354"/>
      <c r="L152" s="354"/>
      <c r="M152" s="355"/>
      <c r="N152" s="353"/>
      <c r="O152" s="355"/>
      <c r="P152" s="349"/>
    </row>
    <row r="153" spans="1:16" ht="20.25" customHeight="1" x14ac:dyDescent="0.25">
      <c r="A153" s="362"/>
      <c r="B153" s="143"/>
      <c r="C153" s="156"/>
      <c r="D153" s="351"/>
      <c r="E153" s="352"/>
      <c r="F153" s="353"/>
      <c r="G153" s="354"/>
      <c r="H153" s="354"/>
      <c r="I153" s="354"/>
      <c r="J153" s="354"/>
      <c r="K153" s="354"/>
      <c r="L153" s="354"/>
      <c r="M153" s="355"/>
      <c r="N153" s="353"/>
      <c r="O153" s="355"/>
      <c r="P153" s="349"/>
    </row>
    <row r="154" spans="1:16" ht="20.25" customHeight="1" x14ac:dyDescent="0.25">
      <c r="A154" s="362"/>
      <c r="B154" s="143"/>
      <c r="C154" s="156"/>
      <c r="D154" s="351"/>
      <c r="E154" s="352"/>
      <c r="F154" s="353"/>
      <c r="G154" s="354"/>
      <c r="H154" s="354"/>
      <c r="I154" s="354"/>
      <c r="J154" s="354"/>
      <c r="K154" s="354"/>
      <c r="L154" s="354"/>
      <c r="M154" s="355"/>
      <c r="N154" s="353"/>
      <c r="O154" s="355"/>
      <c r="P154" s="349"/>
    </row>
    <row r="155" spans="1:16" ht="20.25" customHeight="1" x14ac:dyDescent="0.25">
      <c r="A155" s="362"/>
      <c r="B155" s="143"/>
      <c r="C155" s="156"/>
      <c r="D155" s="351"/>
      <c r="E155" s="352"/>
      <c r="F155" s="353"/>
      <c r="G155" s="354"/>
      <c r="H155" s="354"/>
      <c r="I155" s="354"/>
      <c r="J155" s="354"/>
      <c r="K155" s="354"/>
      <c r="L155" s="354"/>
      <c r="M155" s="355"/>
      <c r="N155" s="353"/>
      <c r="O155" s="355"/>
      <c r="P155" s="349"/>
    </row>
    <row r="156" spans="1:16" ht="20.25" customHeight="1" x14ac:dyDescent="0.25">
      <c r="A156" s="362"/>
      <c r="B156" s="143"/>
      <c r="C156" s="156"/>
      <c r="D156" s="351"/>
      <c r="E156" s="352"/>
      <c r="F156" s="353"/>
      <c r="G156" s="354"/>
      <c r="H156" s="354"/>
      <c r="I156" s="354"/>
      <c r="J156" s="354"/>
      <c r="K156" s="354"/>
      <c r="L156" s="354"/>
      <c r="M156" s="355"/>
      <c r="N156" s="353"/>
      <c r="O156" s="355"/>
      <c r="P156" s="349"/>
    </row>
    <row r="157" spans="1:16" ht="20.25" customHeight="1" x14ac:dyDescent="0.25">
      <c r="A157" s="362"/>
      <c r="B157" s="143"/>
      <c r="C157" s="156"/>
      <c r="D157" s="351"/>
      <c r="E157" s="352"/>
      <c r="F157" s="353"/>
      <c r="G157" s="354"/>
      <c r="H157" s="354"/>
      <c r="I157" s="354"/>
      <c r="J157" s="354"/>
      <c r="K157" s="354"/>
      <c r="L157" s="354"/>
      <c r="M157" s="355"/>
      <c r="N157" s="353"/>
      <c r="O157" s="355"/>
      <c r="P157" s="349"/>
    </row>
    <row r="158" spans="1:16" ht="20.25" customHeight="1" x14ac:dyDescent="0.25">
      <c r="A158" s="362"/>
      <c r="B158" s="143"/>
      <c r="C158" s="156"/>
      <c r="D158" s="351"/>
      <c r="E158" s="352"/>
      <c r="F158" s="353"/>
      <c r="G158" s="354"/>
      <c r="H158" s="354"/>
      <c r="I158" s="354"/>
      <c r="J158" s="354"/>
      <c r="K158" s="354"/>
      <c r="L158" s="354"/>
      <c r="M158" s="355"/>
      <c r="N158" s="353"/>
      <c r="O158" s="355"/>
      <c r="P158" s="349"/>
    </row>
    <row r="159" spans="1:16" ht="20.25" customHeight="1" x14ac:dyDescent="0.25">
      <c r="A159" s="362"/>
      <c r="B159" s="143"/>
      <c r="C159" s="156"/>
      <c r="D159" s="351"/>
      <c r="E159" s="352"/>
      <c r="F159" s="353"/>
      <c r="G159" s="354"/>
      <c r="H159" s="354"/>
      <c r="I159" s="354"/>
      <c r="J159" s="354"/>
      <c r="K159" s="354"/>
      <c r="L159" s="354"/>
      <c r="M159" s="355"/>
      <c r="N159" s="353"/>
      <c r="O159" s="355"/>
      <c r="P159" s="349"/>
    </row>
    <row r="160" spans="1:16" ht="20.25" customHeight="1" x14ac:dyDescent="0.25">
      <c r="A160" s="375"/>
      <c r="B160" s="144"/>
      <c r="C160" s="157"/>
      <c r="D160" s="369"/>
      <c r="E160" s="370"/>
      <c r="F160" s="371"/>
      <c r="G160" s="372"/>
      <c r="H160" s="372"/>
      <c r="I160" s="372"/>
      <c r="J160" s="372"/>
      <c r="K160" s="372"/>
      <c r="L160" s="372"/>
      <c r="M160" s="373"/>
      <c r="N160" s="371"/>
      <c r="O160" s="373"/>
      <c r="P160" s="350"/>
    </row>
    <row r="161" spans="1:16" ht="20.25" customHeight="1" x14ac:dyDescent="0.25">
      <c r="A161" s="378">
        <v>16</v>
      </c>
      <c r="B161" s="182" t="str">
        <f>IF('Mau A1'!B311="","",'Mau A1'!B311)</f>
        <v xml:space="preserve">Mạnh Lê </v>
      </c>
      <c r="C161" s="186" t="str">
        <f>IF('Mau A1'!C311="","",'Mau A1'!C311)</f>
        <v xml:space="preserve">Hoàn </v>
      </c>
      <c r="D161" s="382"/>
      <c r="E161" s="383"/>
      <c r="F161" s="384"/>
      <c r="G161" s="385"/>
      <c r="H161" s="385"/>
      <c r="I161" s="385"/>
      <c r="J161" s="385"/>
      <c r="K161" s="385"/>
      <c r="L161" s="385"/>
      <c r="M161" s="386"/>
      <c r="N161" s="384"/>
      <c r="O161" s="386"/>
      <c r="P161" s="348">
        <f>N161+N162+N163+N164+N165+N166+N167+N168+N169+N170</f>
        <v>0</v>
      </c>
    </row>
    <row r="162" spans="1:16" ht="20.25" customHeight="1" x14ac:dyDescent="0.25">
      <c r="A162" s="379"/>
      <c r="B162" s="143"/>
      <c r="C162" s="156"/>
      <c r="D162" s="351"/>
      <c r="E162" s="352"/>
      <c r="F162" s="353"/>
      <c r="G162" s="354"/>
      <c r="H162" s="354"/>
      <c r="I162" s="354"/>
      <c r="J162" s="354"/>
      <c r="K162" s="354"/>
      <c r="L162" s="354"/>
      <c r="M162" s="355"/>
      <c r="N162" s="353"/>
      <c r="O162" s="355"/>
      <c r="P162" s="349"/>
    </row>
    <row r="163" spans="1:16" ht="20.25" customHeight="1" x14ac:dyDescent="0.25">
      <c r="A163" s="379"/>
      <c r="B163" s="143"/>
      <c r="C163" s="156"/>
      <c r="D163" s="351"/>
      <c r="E163" s="352"/>
      <c r="F163" s="353"/>
      <c r="G163" s="354"/>
      <c r="H163" s="354"/>
      <c r="I163" s="354"/>
      <c r="J163" s="354"/>
      <c r="K163" s="354"/>
      <c r="L163" s="354"/>
      <c r="M163" s="355"/>
      <c r="N163" s="353"/>
      <c r="O163" s="355"/>
      <c r="P163" s="349"/>
    </row>
    <row r="164" spans="1:16" ht="20.25" customHeight="1" x14ac:dyDescent="0.25">
      <c r="A164" s="379"/>
      <c r="B164" s="143"/>
      <c r="C164" s="156"/>
      <c r="D164" s="351"/>
      <c r="E164" s="352"/>
      <c r="F164" s="353"/>
      <c r="G164" s="354"/>
      <c r="H164" s="354"/>
      <c r="I164" s="354"/>
      <c r="J164" s="354"/>
      <c r="K164" s="354"/>
      <c r="L164" s="354"/>
      <c r="M164" s="355"/>
      <c r="N164" s="353"/>
      <c r="O164" s="355"/>
      <c r="P164" s="349"/>
    </row>
    <row r="165" spans="1:16" ht="20.25" customHeight="1" x14ac:dyDescent="0.25">
      <c r="A165" s="379"/>
      <c r="B165" s="143"/>
      <c r="C165" s="156"/>
      <c r="D165" s="351"/>
      <c r="E165" s="352"/>
      <c r="F165" s="353"/>
      <c r="G165" s="354"/>
      <c r="H165" s="354"/>
      <c r="I165" s="354"/>
      <c r="J165" s="354"/>
      <c r="K165" s="354"/>
      <c r="L165" s="354"/>
      <c r="M165" s="355"/>
      <c r="N165" s="353"/>
      <c r="O165" s="355"/>
      <c r="P165" s="349"/>
    </row>
    <row r="166" spans="1:16" ht="20.25" customHeight="1" x14ac:dyDescent="0.25">
      <c r="A166" s="379"/>
      <c r="B166" s="143"/>
      <c r="C166" s="156"/>
      <c r="D166" s="351"/>
      <c r="E166" s="352"/>
      <c r="F166" s="353"/>
      <c r="G166" s="354"/>
      <c r="H166" s="354"/>
      <c r="I166" s="354"/>
      <c r="J166" s="354"/>
      <c r="K166" s="354"/>
      <c r="L166" s="354"/>
      <c r="M166" s="355"/>
      <c r="N166" s="353"/>
      <c r="O166" s="355"/>
      <c r="P166" s="349"/>
    </row>
    <row r="167" spans="1:16" ht="20.25" customHeight="1" x14ac:dyDescent="0.25">
      <c r="A167" s="379"/>
      <c r="B167" s="143"/>
      <c r="C167" s="156"/>
      <c r="D167" s="351"/>
      <c r="E167" s="352"/>
      <c r="F167" s="353"/>
      <c r="G167" s="354"/>
      <c r="H167" s="354"/>
      <c r="I167" s="354"/>
      <c r="J167" s="354"/>
      <c r="K167" s="354"/>
      <c r="L167" s="354"/>
      <c r="M167" s="355"/>
      <c r="N167" s="353"/>
      <c r="O167" s="355"/>
      <c r="P167" s="349"/>
    </row>
    <row r="168" spans="1:16" ht="20.25" customHeight="1" x14ac:dyDescent="0.25">
      <c r="A168" s="380"/>
      <c r="B168" s="143"/>
      <c r="C168" s="156"/>
      <c r="D168" s="351"/>
      <c r="E168" s="352"/>
      <c r="F168" s="353"/>
      <c r="G168" s="354"/>
      <c r="H168" s="354"/>
      <c r="I168" s="354"/>
      <c r="J168" s="354"/>
      <c r="K168" s="354"/>
      <c r="L168" s="354"/>
      <c r="M168" s="355"/>
      <c r="N168" s="353"/>
      <c r="O168" s="355"/>
      <c r="P168" s="349"/>
    </row>
    <row r="169" spans="1:16" ht="20.25" customHeight="1" x14ac:dyDescent="0.25">
      <c r="A169" s="380"/>
      <c r="B169" s="143"/>
      <c r="C169" s="156"/>
      <c r="D169" s="351"/>
      <c r="E169" s="352"/>
      <c r="F169" s="353"/>
      <c r="G169" s="354"/>
      <c r="H169" s="354"/>
      <c r="I169" s="354"/>
      <c r="J169" s="354"/>
      <c r="K169" s="354"/>
      <c r="L169" s="354"/>
      <c r="M169" s="355"/>
      <c r="N169" s="353"/>
      <c r="O169" s="355"/>
      <c r="P169" s="349"/>
    </row>
    <row r="170" spans="1:16" ht="20.25" customHeight="1" x14ac:dyDescent="0.25">
      <c r="A170" s="381"/>
      <c r="B170" s="144"/>
      <c r="C170" s="157"/>
      <c r="D170" s="376"/>
      <c r="E170" s="377"/>
      <c r="F170" s="371"/>
      <c r="G170" s="372"/>
      <c r="H170" s="372"/>
      <c r="I170" s="372"/>
      <c r="J170" s="372"/>
      <c r="K170" s="372"/>
      <c r="L170" s="372"/>
      <c r="M170" s="373"/>
      <c r="N170" s="371"/>
      <c r="O170" s="373"/>
      <c r="P170" s="350"/>
    </row>
    <row r="171" spans="1:16" ht="20.25" customHeight="1" x14ac:dyDescent="0.25">
      <c r="A171" s="374">
        <v>17</v>
      </c>
      <c r="B171" s="182" t="str">
        <f>IF('Mau A1'!B331="","",'Mau A1'!B331)</f>
        <v>Lê Thế</v>
      </c>
      <c r="C171" s="186" t="str">
        <f>IF('Mau A1'!C331="","",'Mau A1'!C331)</f>
        <v xml:space="preserve">Huân </v>
      </c>
      <c r="D171" s="364"/>
      <c r="E171" s="365"/>
      <c r="F171" s="366"/>
      <c r="G171" s="367"/>
      <c r="H171" s="367"/>
      <c r="I171" s="367"/>
      <c r="J171" s="367"/>
      <c r="K171" s="367"/>
      <c r="L171" s="367"/>
      <c r="M171" s="368"/>
      <c r="N171" s="366"/>
      <c r="O171" s="368"/>
      <c r="P171" s="348">
        <f>N171+N172+N173+N174+N175+N176+N177+N178+N179+N180</f>
        <v>0</v>
      </c>
    </row>
    <row r="172" spans="1:16" ht="20.25" customHeight="1" x14ac:dyDescent="0.25">
      <c r="A172" s="362"/>
      <c r="B172" s="143"/>
      <c r="C172" s="156"/>
      <c r="D172" s="351"/>
      <c r="E172" s="352"/>
      <c r="F172" s="353"/>
      <c r="G172" s="354"/>
      <c r="H172" s="354"/>
      <c r="I172" s="354"/>
      <c r="J172" s="354"/>
      <c r="K172" s="354"/>
      <c r="L172" s="354"/>
      <c r="M172" s="355"/>
      <c r="N172" s="353"/>
      <c r="O172" s="355"/>
      <c r="P172" s="349"/>
    </row>
    <row r="173" spans="1:16" ht="20.25" customHeight="1" x14ac:dyDescent="0.25">
      <c r="A173" s="362"/>
      <c r="B173" s="143"/>
      <c r="C173" s="156"/>
      <c r="D173" s="351"/>
      <c r="E173" s="352"/>
      <c r="F173" s="353"/>
      <c r="G173" s="354"/>
      <c r="H173" s="354"/>
      <c r="I173" s="354"/>
      <c r="J173" s="354"/>
      <c r="K173" s="354"/>
      <c r="L173" s="354"/>
      <c r="M173" s="355"/>
      <c r="N173" s="353"/>
      <c r="O173" s="355"/>
      <c r="P173" s="349"/>
    </row>
    <row r="174" spans="1:16" ht="20.25" customHeight="1" x14ac:dyDescent="0.25">
      <c r="A174" s="362"/>
      <c r="B174" s="143"/>
      <c r="C174" s="156"/>
      <c r="D174" s="351"/>
      <c r="E174" s="352"/>
      <c r="F174" s="353"/>
      <c r="G174" s="354"/>
      <c r="H174" s="354"/>
      <c r="I174" s="354"/>
      <c r="J174" s="354"/>
      <c r="K174" s="354"/>
      <c r="L174" s="354"/>
      <c r="M174" s="355"/>
      <c r="N174" s="353"/>
      <c r="O174" s="355"/>
      <c r="P174" s="349"/>
    </row>
    <row r="175" spans="1:16" ht="20.25" customHeight="1" x14ac:dyDescent="0.25">
      <c r="A175" s="362"/>
      <c r="B175" s="143"/>
      <c r="C175" s="156"/>
      <c r="D175" s="351"/>
      <c r="E175" s="352"/>
      <c r="F175" s="353"/>
      <c r="G175" s="354"/>
      <c r="H175" s="354"/>
      <c r="I175" s="354"/>
      <c r="J175" s="354"/>
      <c r="K175" s="354"/>
      <c r="L175" s="354"/>
      <c r="M175" s="355"/>
      <c r="N175" s="353"/>
      <c r="O175" s="355"/>
      <c r="P175" s="349"/>
    </row>
    <row r="176" spans="1:16" ht="20.25" customHeight="1" x14ac:dyDescent="0.25">
      <c r="A176" s="362"/>
      <c r="B176" s="143"/>
      <c r="C176" s="156"/>
      <c r="D176" s="351"/>
      <c r="E176" s="352"/>
      <c r="F176" s="353"/>
      <c r="G176" s="354"/>
      <c r="H176" s="354"/>
      <c r="I176" s="354"/>
      <c r="J176" s="354"/>
      <c r="K176" s="354"/>
      <c r="L176" s="354"/>
      <c r="M176" s="355"/>
      <c r="N176" s="353"/>
      <c r="O176" s="355"/>
      <c r="P176" s="349"/>
    </row>
    <row r="177" spans="1:16" ht="20.25" customHeight="1" x14ac:dyDescent="0.25">
      <c r="A177" s="362"/>
      <c r="B177" s="143"/>
      <c r="C177" s="156"/>
      <c r="D177" s="351"/>
      <c r="E177" s="352"/>
      <c r="F177" s="353"/>
      <c r="G177" s="354"/>
      <c r="H177" s="354"/>
      <c r="I177" s="354"/>
      <c r="J177" s="354"/>
      <c r="K177" s="354"/>
      <c r="L177" s="354"/>
      <c r="M177" s="355"/>
      <c r="N177" s="353"/>
      <c r="O177" s="355"/>
      <c r="P177" s="349"/>
    </row>
    <row r="178" spans="1:16" ht="20.25" customHeight="1" x14ac:dyDescent="0.25">
      <c r="A178" s="362"/>
      <c r="B178" s="143"/>
      <c r="C178" s="156"/>
      <c r="D178" s="351"/>
      <c r="E178" s="352"/>
      <c r="F178" s="353"/>
      <c r="G178" s="354"/>
      <c r="H178" s="354"/>
      <c r="I178" s="354"/>
      <c r="J178" s="354"/>
      <c r="K178" s="354"/>
      <c r="L178" s="354"/>
      <c r="M178" s="355"/>
      <c r="N178" s="353"/>
      <c r="O178" s="355"/>
      <c r="P178" s="349"/>
    </row>
    <row r="179" spans="1:16" ht="20.25" customHeight="1" x14ac:dyDescent="0.25">
      <c r="A179" s="362"/>
      <c r="B179" s="143"/>
      <c r="C179" s="156"/>
      <c r="D179" s="351"/>
      <c r="E179" s="352"/>
      <c r="F179" s="353"/>
      <c r="G179" s="354"/>
      <c r="H179" s="354"/>
      <c r="I179" s="354"/>
      <c r="J179" s="354"/>
      <c r="K179" s="354"/>
      <c r="L179" s="354"/>
      <c r="M179" s="355"/>
      <c r="N179" s="353"/>
      <c r="O179" s="355"/>
      <c r="P179" s="349"/>
    </row>
    <row r="180" spans="1:16" ht="20.25" customHeight="1" x14ac:dyDescent="0.25">
      <c r="A180" s="375"/>
      <c r="B180" s="144"/>
      <c r="C180" s="157"/>
      <c r="D180" s="369"/>
      <c r="E180" s="370"/>
      <c r="F180" s="371"/>
      <c r="G180" s="372"/>
      <c r="H180" s="372"/>
      <c r="I180" s="372"/>
      <c r="J180" s="372"/>
      <c r="K180" s="372"/>
      <c r="L180" s="372"/>
      <c r="M180" s="373"/>
      <c r="N180" s="371"/>
      <c r="O180" s="373"/>
      <c r="P180" s="350"/>
    </row>
    <row r="181" spans="1:16" ht="20.25" customHeight="1" x14ac:dyDescent="0.25">
      <c r="A181" s="361">
        <v>18</v>
      </c>
      <c r="B181" s="182" t="str">
        <f>IF('Mau A1'!B351="","",'Mau A1'!B351)</f>
        <v>Tăng Cẩm</v>
      </c>
      <c r="C181" s="186" t="str">
        <f>IF('Mau A1'!C351="","",'Mau A1'!C351)</f>
        <v>Huê</v>
      </c>
      <c r="D181" s="364"/>
      <c r="E181" s="365"/>
      <c r="F181" s="366"/>
      <c r="G181" s="367"/>
      <c r="H181" s="367"/>
      <c r="I181" s="367"/>
      <c r="J181" s="367"/>
      <c r="K181" s="367"/>
      <c r="L181" s="367"/>
      <c r="M181" s="368"/>
      <c r="N181" s="366"/>
      <c r="O181" s="368"/>
      <c r="P181" s="348">
        <f>N181+N182+N183+N184+N185+N186+N187+N188+N189+N190</f>
        <v>0</v>
      </c>
    </row>
    <row r="182" spans="1:16" ht="20.25" customHeight="1" x14ac:dyDescent="0.25">
      <c r="A182" s="361"/>
      <c r="B182" s="143"/>
      <c r="C182" s="156"/>
      <c r="D182" s="351"/>
      <c r="E182" s="352"/>
      <c r="F182" s="353"/>
      <c r="G182" s="354"/>
      <c r="H182" s="354"/>
      <c r="I182" s="354"/>
      <c r="J182" s="354"/>
      <c r="K182" s="354"/>
      <c r="L182" s="354"/>
      <c r="M182" s="355"/>
      <c r="N182" s="353"/>
      <c r="O182" s="355"/>
      <c r="P182" s="349"/>
    </row>
    <row r="183" spans="1:16" ht="20.25" customHeight="1" x14ac:dyDescent="0.25">
      <c r="A183" s="361"/>
      <c r="B183" s="143"/>
      <c r="C183" s="156"/>
      <c r="D183" s="351"/>
      <c r="E183" s="352"/>
      <c r="F183" s="353"/>
      <c r="G183" s="354"/>
      <c r="H183" s="354"/>
      <c r="I183" s="354"/>
      <c r="J183" s="354"/>
      <c r="K183" s="354"/>
      <c r="L183" s="354"/>
      <c r="M183" s="355"/>
      <c r="N183" s="353"/>
      <c r="O183" s="355"/>
      <c r="P183" s="349"/>
    </row>
    <row r="184" spans="1:16" ht="20.25" customHeight="1" x14ac:dyDescent="0.25">
      <c r="A184" s="361"/>
      <c r="B184" s="143"/>
      <c r="C184" s="156"/>
      <c r="D184" s="351"/>
      <c r="E184" s="352"/>
      <c r="F184" s="353"/>
      <c r="G184" s="354"/>
      <c r="H184" s="354"/>
      <c r="I184" s="354"/>
      <c r="J184" s="354"/>
      <c r="K184" s="354"/>
      <c r="L184" s="354"/>
      <c r="M184" s="355"/>
      <c r="N184" s="353"/>
      <c r="O184" s="355"/>
      <c r="P184" s="349"/>
    </row>
    <row r="185" spans="1:16" ht="20.25" customHeight="1" x14ac:dyDescent="0.25">
      <c r="A185" s="361"/>
      <c r="B185" s="143"/>
      <c r="C185" s="156"/>
      <c r="D185" s="351"/>
      <c r="E185" s="352"/>
      <c r="F185" s="353"/>
      <c r="G185" s="354"/>
      <c r="H185" s="354"/>
      <c r="I185" s="354"/>
      <c r="J185" s="354"/>
      <c r="K185" s="354"/>
      <c r="L185" s="354"/>
      <c r="M185" s="355"/>
      <c r="N185" s="353"/>
      <c r="O185" s="355"/>
      <c r="P185" s="349"/>
    </row>
    <row r="186" spans="1:16" ht="20.25" customHeight="1" x14ac:dyDescent="0.25">
      <c r="A186" s="361"/>
      <c r="B186" s="143"/>
      <c r="C186" s="156"/>
      <c r="D186" s="351"/>
      <c r="E186" s="352"/>
      <c r="F186" s="353"/>
      <c r="G186" s="354"/>
      <c r="H186" s="354"/>
      <c r="I186" s="354"/>
      <c r="J186" s="354"/>
      <c r="K186" s="354"/>
      <c r="L186" s="354"/>
      <c r="M186" s="355"/>
      <c r="N186" s="353"/>
      <c r="O186" s="355"/>
      <c r="P186" s="349"/>
    </row>
    <row r="187" spans="1:16" ht="20.25" customHeight="1" x14ac:dyDescent="0.25">
      <c r="A187" s="361"/>
      <c r="B187" s="143"/>
      <c r="C187" s="156"/>
      <c r="D187" s="351"/>
      <c r="E187" s="352"/>
      <c r="F187" s="353"/>
      <c r="G187" s="354"/>
      <c r="H187" s="354"/>
      <c r="I187" s="354"/>
      <c r="J187" s="354"/>
      <c r="K187" s="354"/>
      <c r="L187" s="354"/>
      <c r="M187" s="355"/>
      <c r="N187" s="353"/>
      <c r="O187" s="355"/>
      <c r="P187" s="349"/>
    </row>
    <row r="188" spans="1:16" ht="20.25" customHeight="1" x14ac:dyDescent="0.25">
      <c r="A188" s="362"/>
      <c r="B188" s="143"/>
      <c r="C188" s="156"/>
      <c r="D188" s="351"/>
      <c r="E188" s="352"/>
      <c r="F188" s="353"/>
      <c r="G188" s="354"/>
      <c r="H188" s="354"/>
      <c r="I188" s="354"/>
      <c r="J188" s="354"/>
      <c r="K188" s="354"/>
      <c r="L188" s="354"/>
      <c r="M188" s="355"/>
      <c r="N188" s="353"/>
      <c r="O188" s="355"/>
      <c r="P188" s="349"/>
    </row>
    <row r="189" spans="1:16" ht="20.25" customHeight="1" x14ac:dyDescent="0.25">
      <c r="A189" s="362"/>
      <c r="B189" s="143"/>
      <c r="C189" s="156"/>
      <c r="D189" s="351"/>
      <c r="E189" s="352"/>
      <c r="F189" s="353"/>
      <c r="G189" s="354"/>
      <c r="H189" s="354"/>
      <c r="I189" s="354"/>
      <c r="J189" s="354"/>
      <c r="K189" s="354"/>
      <c r="L189" s="354"/>
      <c r="M189" s="355"/>
      <c r="N189" s="353"/>
      <c r="O189" s="355"/>
      <c r="P189" s="349"/>
    </row>
    <row r="190" spans="1:16" ht="20.25" customHeight="1" x14ac:dyDescent="0.25">
      <c r="A190" s="363"/>
      <c r="B190" s="144"/>
      <c r="C190" s="157"/>
      <c r="D190" s="356"/>
      <c r="E190" s="357"/>
      <c r="F190" s="358"/>
      <c r="G190" s="359"/>
      <c r="H190" s="359"/>
      <c r="I190" s="359"/>
      <c r="J190" s="359"/>
      <c r="K190" s="359"/>
      <c r="L190" s="359"/>
      <c r="M190" s="360"/>
      <c r="N190" s="358"/>
      <c r="O190" s="360"/>
      <c r="P190" s="350"/>
    </row>
    <row r="191" spans="1:16" ht="20.25" customHeight="1" x14ac:dyDescent="0.25">
      <c r="A191" s="378">
        <v>19</v>
      </c>
      <c r="B191" s="182" t="str">
        <f>IF('Mau A1'!B371="","",'Mau A1'!B371)</f>
        <v>Nguyễn Huỳnh</v>
      </c>
      <c r="C191" s="186" t="str">
        <f>IF('Mau A1'!C371="","",'Mau A1'!C371)</f>
        <v xml:space="preserve">Liên </v>
      </c>
      <c r="D191" s="382"/>
      <c r="E191" s="383"/>
      <c r="F191" s="384"/>
      <c r="G191" s="385"/>
      <c r="H191" s="385"/>
      <c r="I191" s="385"/>
      <c r="J191" s="385"/>
      <c r="K191" s="385"/>
      <c r="L191" s="385"/>
      <c r="M191" s="386"/>
      <c r="N191" s="384"/>
      <c r="O191" s="386"/>
      <c r="P191" s="348">
        <f>N191+N192+N193+N194+N195+N196+N197+N198+N199+N200</f>
        <v>0</v>
      </c>
    </row>
    <row r="192" spans="1:16" ht="20.25" customHeight="1" x14ac:dyDescent="0.25">
      <c r="A192" s="379"/>
      <c r="B192" s="143"/>
      <c r="C192" s="156"/>
      <c r="D192" s="351"/>
      <c r="E192" s="352"/>
      <c r="F192" s="353"/>
      <c r="G192" s="354"/>
      <c r="H192" s="354"/>
      <c r="I192" s="354"/>
      <c r="J192" s="354"/>
      <c r="K192" s="354"/>
      <c r="L192" s="354"/>
      <c r="M192" s="355"/>
      <c r="N192" s="353"/>
      <c r="O192" s="355"/>
      <c r="P192" s="349"/>
    </row>
    <row r="193" spans="1:16" ht="20.25" customHeight="1" x14ac:dyDescent="0.25">
      <c r="A193" s="379"/>
      <c r="B193" s="143"/>
      <c r="C193" s="156"/>
      <c r="D193" s="351"/>
      <c r="E193" s="352"/>
      <c r="F193" s="353"/>
      <c r="G193" s="354"/>
      <c r="H193" s="354"/>
      <c r="I193" s="354"/>
      <c r="J193" s="354"/>
      <c r="K193" s="354"/>
      <c r="L193" s="354"/>
      <c r="M193" s="355"/>
      <c r="N193" s="353"/>
      <c r="O193" s="355"/>
      <c r="P193" s="349"/>
    </row>
    <row r="194" spans="1:16" ht="20.25" customHeight="1" x14ac:dyDescent="0.25">
      <c r="A194" s="379"/>
      <c r="B194" s="143"/>
      <c r="C194" s="156"/>
      <c r="D194" s="351"/>
      <c r="E194" s="352"/>
      <c r="F194" s="353"/>
      <c r="G194" s="354"/>
      <c r="H194" s="354"/>
      <c r="I194" s="354"/>
      <c r="J194" s="354"/>
      <c r="K194" s="354"/>
      <c r="L194" s="354"/>
      <c r="M194" s="355"/>
      <c r="N194" s="353"/>
      <c r="O194" s="355"/>
      <c r="P194" s="349"/>
    </row>
    <row r="195" spans="1:16" ht="20.25" customHeight="1" x14ac:dyDescent="0.25">
      <c r="A195" s="379"/>
      <c r="B195" s="143"/>
      <c r="C195" s="156"/>
      <c r="D195" s="351"/>
      <c r="E195" s="352"/>
      <c r="F195" s="353"/>
      <c r="G195" s="354"/>
      <c r="H195" s="354"/>
      <c r="I195" s="354"/>
      <c r="J195" s="354"/>
      <c r="K195" s="354"/>
      <c r="L195" s="354"/>
      <c r="M195" s="355"/>
      <c r="N195" s="353"/>
      <c r="O195" s="355"/>
      <c r="P195" s="349"/>
    </row>
    <row r="196" spans="1:16" ht="20.25" customHeight="1" x14ac:dyDescent="0.25">
      <c r="A196" s="379"/>
      <c r="B196" s="143"/>
      <c r="C196" s="156"/>
      <c r="D196" s="351"/>
      <c r="E196" s="352"/>
      <c r="F196" s="353"/>
      <c r="G196" s="354"/>
      <c r="H196" s="354"/>
      <c r="I196" s="354"/>
      <c r="J196" s="354"/>
      <c r="K196" s="354"/>
      <c r="L196" s="354"/>
      <c r="M196" s="355"/>
      <c r="N196" s="353"/>
      <c r="O196" s="355"/>
      <c r="P196" s="349"/>
    </row>
    <row r="197" spans="1:16" ht="20.25" customHeight="1" x14ac:dyDescent="0.25">
      <c r="A197" s="379"/>
      <c r="B197" s="143"/>
      <c r="C197" s="156"/>
      <c r="D197" s="351"/>
      <c r="E197" s="352"/>
      <c r="F197" s="353"/>
      <c r="G197" s="354"/>
      <c r="H197" s="354"/>
      <c r="I197" s="354"/>
      <c r="J197" s="354"/>
      <c r="K197" s="354"/>
      <c r="L197" s="354"/>
      <c r="M197" s="355"/>
      <c r="N197" s="353"/>
      <c r="O197" s="355"/>
      <c r="P197" s="349"/>
    </row>
    <row r="198" spans="1:16" ht="20.25" customHeight="1" x14ac:dyDescent="0.25">
      <c r="A198" s="380"/>
      <c r="B198" s="143"/>
      <c r="C198" s="156"/>
      <c r="D198" s="351"/>
      <c r="E198" s="352"/>
      <c r="F198" s="353"/>
      <c r="G198" s="354"/>
      <c r="H198" s="354"/>
      <c r="I198" s="354"/>
      <c r="J198" s="354"/>
      <c r="K198" s="354"/>
      <c r="L198" s="354"/>
      <c r="M198" s="355"/>
      <c r="N198" s="353"/>
      <c r="O198" s="355"/>
      <c r="P198" s="349"/>
    </row>
    <row r="199" spans="1:16" ht="20.25" customHeight="1" x14ac:dyDescent="0.25">
      <c r="A199" s="380"/>
      <c r="B199" s="143"/>
      <c r="C199" s="156"/>
      <c r="D199" s="351"/>
      <c r="E199" s="352"/>
      <c r="F199" s="353"/>
      <c r="G199" s="354"/>
      <c r="H199" s="354"/>
      <c r="I199" s="354"/>
      <c r="J199" s="354"/>
      <c r="K199" s="354"/>
      <c r="L199" s="354"/>
      <c r="M199" s="355"/>
      <c r="N199" s="353"/>
      <c r="O199" s="355"/>
      <c r="P199" s="349"/>
    </row>
    <row r="200" spans="1:16" ht="20.25" customHeight="1" x14ac:dyDescent="0.25">
      <c r="A200" s="381"/>
      <c r="B200" s="144"/>
      <c r="C200" s="157"/>
      <c r="D200" s="376"/>
      <c r="E200" s="377"/>
      <c r="F200" s="371"/>
      <c r="G200" s="372"/>
      <c r="H200" s="372"/>
      <c r="I200" s="372"/>
      <c r="J200" s="372"/>
      <c r="K200" s="372"/>
      <c r="L200" s="372"/>
      <c r="M200" s="373"/>
      <c r="N200" s="371"/>
      <c r="O200" s="373"/>
      <c r="P200" s="350"/>
    </row>
    <row r="201" spans="1:16" ht="20.25" customHeight="1" x14ac:dyDescent="0.25">
      <c r="A201" s="374">
        <v>20</v>
      </c>
      <c r="B201" s="182" t="str">
        <f>IF('Mau A1'!B391="","",'Mau A1'!B391)</f>
        <v>Nguyễn Thùy</v>
      </c>
      <c r="C201" s="186" t="str">
        <f>IF('Mau A1'!C391="","",'Mau A1'!C391)</f>
        <v>Linh</v>
      </c>
      <c r="D201" s="364"/>
      <c r="E201" s="365"/>
      <c r="F201" s="366"/>
      <c r="G201" s="367"/>
      <c r="H201" s="367"/>
      <c r="I201" s="367"/>
      <c r="J201" s="367"/>
      <c r="K201" s="367"/>
      <c r="L201" s="367"/>
      <c r="M201" s="368"/>
      <c r="N201" s="366"/>
      <c r="O201" s="368"/>
      <c r="P201" s="348">
        <f>N201+N202+N203+N204+N205+N206+N207+N208+N209+N210</f>
        <v>0</v>
      </c>
    </row>
    <row r="202" spans="1:16" ht="20.25" customHeight="1" x14ac:dyDescent="0.25">
      <c r="A202" s="361"/>
      <c r="B202" s="143"/>
      <c r="C202" s="156"/>
      <c r="D202" s="351"/>
      <c r="E202" s="352"/>
      <c r="F202" s="353"/>
      <c r="G202" s="354"/>
      <c r="H202" s="354"/>
      <c r="I202" s="354"/>
      <c r="J202" s="354"/>
      <c r="K202" s="354"/>
      <c r="L202" s="354"/>
      <c r="M202" s="355"/>
      <c r="N202" s="353"/>
      <c r="O202" s="355"/>
      <c r="P202" s="349"/>
    </row>
    <row r="203" spans="1:16" ht="20.25" customHeight="1" x14ac:dyDescent="0.25">
      <c r="A203" s="361"/>
      <c r="B203" s="143"/>
      <c r="C203" s="156"/>
      <c r="D203" s="351"/>
      <c r="E203" s="352"/>
      <c r="F203" s="353"/>
      <c r="G203" s="354"/>
      <c r="H203" s="354"/>
      <c r="I203" s="354"/>
      <c r="J203" s="354"/>
      <c r="K203" s="354"/>
      <c r="L203" s="354"/>
      <c r="M203" s="355"/>
      <c r="N203" s="353"/>
      <c r="O203" s="355"/>
      <c r="P203" s="349"/>
    </row>
    <row r="204" spans="1:16" ht="20.25" customHeight="1" x14ac:dyDescent="0.25">
      <c r="A204" s="361"/>
      <c r="B204" s="143"/>
      <c r="C204" s="156"/>
      <c r="D204" s="351"/>
      <c r="E204" s="352"/>
      <c r="F204" s="353"/>
      <c r="G204" s="354"/>
      <c r="H204" s="354"/>
      <c r="I204" s="354"/>
      <c r="J204" s="354"/>
      <c r="K204" s="354"/>
      <c r="L204" s="354"/>
      <c r="M204" s="355"/>
      <c r="N204" s="353"/>
      <c r="O204" s="355"/>
      <c r="P204" s="349"/>
    </row>
    <row r="205" spans="1:16" ht="20.25" customHeight="1" x14ac:dyDescent="0.25">
      <c r="A205" s="361"/>
      <c r="B205" s="143"/>
      <c r="C205" s="156"/>
      <c r="D205" s="351"/>
      <c r="E205" s="352"/>
      <c r="F205" s="353"/>
      <c r="G205" s="354"/>
      <c r="H205" s="354"/>
      <c r="I205" s="354"/>
      <c r="J205" s="354"/>
      <c r="K205" s="354"/>
      <c r="L205" s="354"/>
      <c r="M205" s="355"/>
      <c r="N205" s="353"/>
      <c r="O205" s="355"/>
      <c r="P205" s="349"/>
    </row>
    <row r="206" spans="1:16" ht="20.25" customHeight="1" x14ac:dyDescent="0.25">
      <c r="A206" s="361"/>
      <c r="B206" s="143"/>
      <c r="C206" s="156"/>
      <c r="D206" s="351"/>
      <c r="E206" s="352"/>
      <c r="F206" s="353"/>
      <c r="G206" s="354"/>
      <c r="H206" s="354"/>
      <c r="I206" s="354"/>
      <c r="J206" s="354"/>
      <c r="K206" s="354"/>
      <c r="L206" s="354"/>
      <c r="M206" s="355"/>
      <c r="N206" s="353"/>
      <c r="O206" s="355"/>
      <c r="P206" s="349"/>
    </row>
    <row r="207" spans="1:16" ht="20.25" customHeight="1" x14ac:dyDescent="0.25">
      <c r="A207" s="361"/>
      <c r="B207" s="143"/>
      <c r="C207" s="156"/>
      <c r="D207" s="351"/>
      <c r="E207" s="352"/>
      <c r="F207" s="353"/>
      <c r="G207" s="354"/>
      <c r="H207" s="354"/>
      <c r="I207" s="354"/>
      <c r="J207" s="354"/>
      <c r="K207" s="354"/>
      <c r="L207" s="354"/>
      <c r="M207" s="355"/>
      <c r="N207" s="353"/>
      <c r="O207" s="355"/>
      <c r="P207" s="349"/>
    </row>
    <row r="208" spans="1:16" ht="20.25" customHeight="1" x14ac:dyDescent="0.25">
      <c r="A208" s="362"/>
      <c r="B208" s="143"/>
      <c r="C208" s="156"/>
      <c r="D208" s="351"/>
      <c r="E208" s="352"/>
      <c r="F208" s="353"/>
      <c r="G208" s="354"/>
      <c r="H208" s="354"/>
      <c r="I208" s="354"/>
      <c r="J208" s="354"/>
      <c r="K208" s="354"/>
      <c r="L208" s="354"/>
      <c r="M208" s="355"/>
      <c r="N208" s="353"/>
      <c r="O208" s="355"/>
      <c r="P208" s="349"/>
    </row>
    <row r="209" spans="1:16" ht="20.25" customHeight="1" x14ac:dyDescent="0.25">
      <c r="A209" s="362"/>
      <c r="B209" s="143"/>
      <c r="C209" s="156"/>
      <c r="D209" s="351"/>
      <c r="E209" s="352"/>
      <c r="F209" s="353"/>
      <c r="G209" s="354"/>
      <c r="H209" s="354"/>
      <c r="I209" s="354"/>
      <c r="J209" s="354"/>
      <c r="K209" s="354"/>
      <c r="L209" s="354"/>
      <c r="M209" s="355"/>
      <c r="N209" s="353"/>
      <c r="O209" s="355"/>
      <c r="P209" s="349"/>
    </row>
    <row r="210" spans="1:16" ht="20.25" customHeight="1" x14ac:dyDescent="0.25">
      <c r="A210" s="375"/>
      <c r="B210" s="144"/>
      <c r="C210" s="157"/>
      <c r="D210" s="369"/>
      <c r="E210" s="370"/>
      <c r="F210" s="371"/>
      <c r="G210" s="372"/>
      <c r="H210" s="372"/>
      <c r="I210" s="372"/>
      <c r="J210" s="372"/>
      <c r="K210" s="372"/>
      <c r="L210" s="372"/>
      <c r="M210" s="373"/>
      <c r="N210" s="371"/>
      <c r="O210" s="373"/>
      <c r="P210" s="350"/>
    </row>
    <row r="211" spans="1:16" ht="20.25" customHeight="1" x14ac:dyDescent="0.25">
      <c r="A211" s="378">
        <v>21</v>
      </c>
      <c r="B211" s="182" t="str">
        <f>IF('Mau A1'!B411="","",'Mau A1'!B411)</f>
        <v xml:space="preserve">Huỳnh Ngọc </v>
      </c>
      <c r="C211" s="186" t="str">
        <f>IF('Mau A1'!C411="","",'Mau A1'!C411)</f>
        <v xml:space="preserve">Mai </v>
      </c>
      <c r="D211" s="382"/>
      <c r="E211" s="383"/>
      <c r="F211" s="384"/>
      <c r="G211" s="385"/>
      <c r="H211" s="385"/>
      <c r="I211" s="385"/>
      <c r="J211" s="385"/>
      <c r="K211" s="385"/>
      <c r="L211" s="385"/>
      <c r="M211" s="386"/>
      <c r="N211" s="384"/>
      <c r="O211" s="386"/>
      <c r="P211" s="348">
        <f>N211+N212+N213+N214+N215+N216+N217+N218+N219+N220</f>
        <v>0</v>
      </c>
    </row>
    <row r="212" spans="1:16" ht="20.25" customHeight="1" x14ac:dyDescent="0.25">
      <c r="A212" s="379"/>
      <c r="B212" s="143"/>
      <c r="C212" s="156"/>
      <c r="D212" s="351"/>
      <c r="E212" s="352"/>
      <c r="F212" s="353"/>
      <c r="G212" s="354"/>
      <c r="H212" s="354"/>
      <c r="I212" s="354"/>
      <c r="J212" s="354"/>
      <c r="K212" s="354"/>
      <c r="L212" s="354"/>
      <c r="M212" s="355"/>
      <c r="N212" s="353"/>
      <c r="O212" s="355"/>
      <c r="P212" s="349"/>
    </row>
    <row r="213" spans="1:16" ht="20.25" customHeight="1" x14ac:dyDescent="0.25">
      <c r="A213" s="379"/>
      <c r="B213" s="143"/>
      <c r="C213" s="156"/>
      <c r="D213" s="351"/>
      <c r="E213" s="352"/>
      <c r="F213" s="353"/>
      <c r="G213" s="354"/>
      <c r="H213" s="354"/>
      <c r="I213" s="354"/>
      <c r="J213" s="354"/>
      <c r="K213" s="354"/>
      <c r="L213" s="354"/>
      <c r="M213" s="355"/>
      <c r="N213" s="353"/>
      <c r="O213" s="355"/>
      <c r="P213" s="349"/>
    </row>
    <row r="214" spans="1:16" ht="20.25" customHeight="1" x14ac:dyDescent="0.25">
      <c r="A214" s="379"/>
      <c r="B214" s="143"/>
      <c r="C214" s="156"/>
      <c r="D214" s="351"/>
      <c r="E214" s="352"/>
      <c r="F214" s="353"/>
      <c r="G214" s="354"/>
      <c r="H214" s="354"/>
      <c r="I214" s="354"/>
      <c r="J214" s="354"/>
      <c r="K214" s="354"/>
      <c r="L214" s="354"/>
      <c r="M214" s="355"/>
      <c r="N214" s="353"/>
      <c r="O214" s="355"/>
      <c r="P214" s="349"/>
    </row>
    <row r="215" spans="1:16" ht="20.25" customHeight="1" x14ac:dyDescent="0.25">
      <c r="A215" s="379"/>
      <c r="B215" s="143"/>
      <c r="C215" s="156"/>
      <c r="D215" s="351"/>
      <c r="E215" s="352"/>
      <c r="F215" s="353"/>
      <c r="G215" s="354"/>
      <c r="H215" s="354"/>
      <c r="I215" s="354"/>
      <c r="J215" s="354"/>
      <c r="K215" s="354"/>
      <c r="L215" s="354"/>
      <c r="M215" s="355"/>
      <c r="N215" s="353"/>
      <c r="O215" s="355"/>
      <c r="P215" s="349"/>
    </row>
    <row r="216" spans="1:16" ht="20.25" customHeight="1" x14ac:dyDescent="0.25">
      <c r="A216" s="379"/>
      <c r="B216" s="143"/>
      <c r="C216" s="156"/>
      <c r="D216" s="351"/>
      <c r="E216" s="352"/>
      <c r="F216" s="353"/>
      <c r="G216" s="354"/>
      <c r="H216" s="354"/>
      <c r="I216" s="354"/>
      <c r="J216" s="354"/>
      <c r="K216" s="354"/>
      <c r="L216" s="354"/>
      <c r="M216" s="355"/>
      <c r="N216" s="353"/>
      <c r="O216" s="355"/>
      <c r="P216" s="349"/>
    </row>
    <row r="217" spans="1:16" ht="20.25" customHeight="1" x14ac:dyDescent="0.25">
      <c r="A217" s="379"/>
      <c r="B217" s="143"/>
      <c r="C217" s="156"/>
      <c r="D217" s="351"/>
      <c r="E217" s="352"/>
      <c r="F217" s="353"/>
      <c r="G217" s="354"/>
      <c r="H217" s="354"/>
      <c r="I217" s="354"/>
      <c r="J217" s="354"/>
      <c r="K217" s="354"/>
      <c r="L217" s="354"/>
      <c r="M217" s="355"/>
      <c r="N217" s="353"/>
      <c r="O217" s="355"/>
      <c r="P217" s="349"/>
    </row>
    <row r="218" spans="1:16" ht="20.25" customHeight="1" x14ac:dyDescent="0.25">
      <c r="A218" s="380"/>
      <c r="B218" s="143"/>
      <c r="C218" s="156"/>
      <c r="D218" s="351"/>
      <c r="E218" s="352"/>
      <c r="F218" s="353"/>
      <c r="G218" s="354"/>
      <c r="H218" s="354"/>
      <c r="I218" s="354"/>
      <c r="J218" s="354"/>
      <c r="K218" s="354"/>
      <c r="L218" s="354"/>
      <c r="M218" s="355"/>
      <c r="N218" s="353"/>
      <c r="O218" s="355"/>
      <c r="P218" s="349"/>
    </row>
    <row r="219" spans="1:16" ht="20.25" customHeight="1" x14ac:dyDescent="0.25">
      <c r="A219" s="380"/>
      <c r="B219" s="143"/>
      <c r="C219" s="156"/>
      <c r="D219" s="351"/>
      <c r="E219" s="352"/>
      <c r="F219" s="353"/>
      <c r="G219" s="354"/>
      <c r="H219" s="354"/>
      <c r="I219" s="354"/>
      <c r="J219" s="354"/>
      <c r="K219" s="354"/>
      <c r="L219" s="354"/>
      <c r="M219" s="355"/>
      <c r="N219" s="353"/>
      <c r="O219" s="355"/>
      <c r="P219" s="349"/>
    </row>
    <row r="220" spans="1:16" ht="20.25" customHeight="1" x14ac:dyDescent="0.25">
      <c r="A220" s="381"/>
      <c r="B220" s="144"/>
      <c r="C220" s="157"/>
      <c r="D220" s="376"/>
      <c r="E220" s="377"/>
      <c r="F220" s="371"/>
      <c r="G220" s="372"/>
      <c r="H220" s="372"/>
      <c r="I220" s="372"/>
      <c r="J220" s="372"/>
      <c r="K220" s="372"/>
      <c r="L220" s="372"/>
      <c r="M220" s="373"/>
      <c r="N220" s="371"/>
      <c r="O220" s="373"/>
      <c r="P220" s="350"/>
    </row>
    <row r="221" spans="1:16" ht="20.25" customHeight="1" x14ac:dyDescent="0.25">
      <c r="A221" s="374">
        <v>22</v>
      </c>
      <c r="B221" s="182" t="str">
        <f>IF('Mau A1'!B431="","",'Mau A1'!B431)</f>
        <v>Đặng Đức</v>
      </c>
      <c r="C221" s="186" t="str">
        <f>IF('Mau A1'!C431="","",'Mau A1'!C431)</f>
        <v xml:space="preserve">Minh </v>
      </c>
      <c r="D221" s="364"/>
      <c r="E221" s="365"/>
      <c r="F221" s="366"/>
      <c r="G221" s="367"/>
      <c r="H221" s="367"/>
      <c r="I221" s="367"/>
      <c r="J221" s="367"/>
      <c r="K221" s="367"/>
      <c r="L221" s="367"/>
      <c r="M221" s="368"/>
      <c r="N221" s="366"/>
      <c r="O221" s="368"/>
      <c r="P221" s="348">
        <f>N221+N222+N223+N224+N225+N226+N227+N228+N229+N230</f>
        <v>0</v>
      </c>
    </row>
    <row r="222" spans="1:16" ht="20.25" customHeight="1" x14ac:dyDescent="0.25">
      <c r="A222" s="361"/>
      <c r="B222" s="143"/>
      <c r="C222" s="156"/>
      <c r="D222" s="351"/>
      <c r="E222" s="352"/>
      <c r="F222" s="353"/>
      <c r="G222" s="354"/>
      <c r="H222" s="354"/>
      <c r="I222" s="354"/>
      <c r="J222" s="354"/>
      <c r="K222" s="354"/>
      <c r="L222" s="354"/>
      <c r="M222" s="355"/>
      <c r="N222" s="353"/>
      <c r="O222" s="355"/>
      <c r="P222" s="349"/>
    </row>
    <row r="223" spans="1:16" ht="20.25" customHeight="1" x14ac:dyDescent="0.25">
      <c r="A223" s="361"/>
      <c r="B223" s="143"/>
      <c r="C223" s="156"/>
      <c r="D223" s="351"/>
      <c r="E223" s="352"/>
      <c r="F223" s="353"/>
      <c r="G223" s="354"/>
      <c r="H223" s="354"/>
      <c r="I223" s="354"/>
      <c r="J223" s="354"/>
      <c r="K223" s="354"/>
      <c r="L223" s="354"/>
      <c r="M223" s="355"/>
      <c r="N223" s="353"/>
      <c r="O223" s="355"/>
      <c r="P223" s="349"/>
    </row>
    <row r="224" spans="1:16" ht="20.25" customHeight="1" x14ac:dyDescent="0.25">
      <c r="A224" s="361"/>
      <c r="B224" s="143"/>
      <c r="C224" s="156"/>
      <c r="D224" s="351"/>
      <c r="E224" s="352"/>
      <c r="F224" s="353"/>
      <c r="G224" s="354"/>
      <c r="H224" s="354"/>
      <c r="I224" s="354"/>
      <c r="J224" s="354"/>
      <c r="K224" s="354"/>
      <c r="L224" s="354"/>
      <c r="M224" s="355"/>
      <c r="N224" s="353"/>
      <c r="O224" s="355"/>
      <c r="P224" s="349"/>
    </row>
    <row r="225" spans="1:16" ht="20.25" customHeight="1" x14ac:dyDescent="0.25">
      <c r="A225" s="361"/>
      <c r="B225" s="143"/>
      <c r="C225" s="156"/>
      <c r="D225" s="351"/>
      <c r="E225" s="352"/>
      <c r="F225" s="353"/>
      <c r="G225" s="354"/>
      <c r="H225" s="354"/>
      <c r="I225" s="354"/>
      <c r="J225" s="354"/>
      <c r="K225" s="354"/>
      <c r="L225" s="354"/>
      <c r="M225" s="355"/>
      <c r="N225" s="353"/>
      <c r="O225" s="355"/>
      <c r="P225" s="349"/>
    </row>
    <row r="226" spans="1:16" ht="20.25" customHeight="1" x14ac:dyDescent="0.25">
      <c r="A226" s="361"/>
      <c r="B226" s="143"/>
      <c r="C226" s="156"/>
      <c r="D226" s="351"/>
      <c r="E226" s="352"/>
      <c r="F226" s="353"/>
      <c r="G226" s="354"/>
      <c r="H226" s="354"/>
      <c r="I226" s="354"/>
      <c r="J226" s="354"/>
      <c r="K226" s="354"/>
      <c r="L226" s="354"/>
      <c r="M226" s="355"/>
      <c r="N226" s="353"/>
      <c r="O226" s="355"/>
      <c r="P226" s="349"/>
    </row>
    <row r="227" spans="1:16" ht="20.25" customHeight="1" x14ac:dyDescent="0.25">
      <c r="A227" s="361"/>
      <c r="B227" s="143"/>
      <c r="C227" s="156"/>
      <c r="D227" s="351"/>
      <c r="E227" s="352"/>
      <c r="F227" s="353"/>
      <c r="G227" s="354"/>
      <c r="H227" s="354"/>
      <c r="I227" s="354"/>
      <c r="J227" s="354"/>
      <c r="K227" s="354"/>
      <c r="L227" s="354"/>
      <c r="M227" s="355"/>
      <c r="N227" s="353"/>
      <c r="O227" s="355"/>
      <c r="P227" s="349"/>
    </row>
    <row r="228" spans="1:16" ht="20.25" customHeight="1" x14ac:dyDescent="0.25">
      <c r="A228" s="362"/>
      <c r="B228" s="143"/>
      <c r="C228" s="156"/>
      <c r="D228" s="351"/>
      <c r="E228" s="352"/>
      <c r="F228" s="353"/>
      <c r="G228" s="354"/>
      <c r="H228" s="354"/>
      <c r="I228" s="354"/>
      <c r="J228" s="354"/>
      <c r="K228" s="354"/>
      <c r="L228" s="354"/>
      <c r="M228" s="355"/>
      <c r="N228" s="353"/>
      <c r="O228" s="355"/>
      <c r="P228" s="349"/>
    </row>
    <row r="229" spans="1:16" ht="20.25" customHeight="1" x14ac:dyDescent="0.25">
      <c r="A229" s="362"/>
      <c r="B229" s="143"/>
      <c r="C229" s="156"/>
      <c r="D229" s="351"/>
      <c r="E229" s="352"/>
      <c r="F229" s="353"/>
      <c r="G229" s="354"/>
      <c r="H229" s="354"/>
      <c r="I229" s="354"/>
      <c r="J229" s="354"/>
      <c r="K229" s="354"/>
      <c r="L229" s="354"/>
      <c r="M229" s="355"/>
      <c r="N229" s="353"/>
      <c r="O229" s="355"/>
      <c r="P229" s="349"/>
    </row>
    <row r="230" spans="1:16" ht="20.25" customHeight="1" x14ac:dyDescent="0.25">
      <c r="A230" s="375"/>
      <c r="B230" s="144"/>
      <c r="C230" s="157"/>
      <c r="D230" s="369"/>
      <c r="E230" s="370"/>
      <c r="F230" s="371"/>
      <c r="G230" s="372"/>
      <c r="H230" s="372"/>
      <c r="I230" s="372"/>
      <c r="J230" s="372"/>
      <c r="K230" s="372"/>
      <c r="L230" s="372"/>
      <c r="M230" s="373"/>
      <c r="N230" s="371"/>
      <c r="O230" s="373"/>
      <c r="P230" s="350"/>
    </row>
    <row r="231" spans="1:16" ht="20.25" customHeight="1" x14ac:dyDescent="0.25">
      <c r="A231" s="378">
        <v>23</v>
      </c>
      <c r="B231" s="182" t="str">
        <f>IF('Mau A1'!B451="","",'Mau A1'!B451)</f>
        <v>Nguyễn Thị Tố</v>
      </c>
      <c r="C231" s="186" t="str">
        <f>IF('Mau A1'!C451="","",'Mau A1'!C451)</f>
        <v xml:space="preserve">Nga </v>
      </c>
      <c r="D231" s="382"/>
      <c r="E231" s="383"/>
      <c r="F231" s="384"/>
      <c r="G231" s="385"/>
      <c r="H231" s="385"/>
      <c r="I231" s="385"/>
      <c r="J231" s="385"/>
      <c r="K231" s="385"/>
      <c r="L231" s="385"/>
      <c r="M231" s="386"/>
      <c r="N231" s="384"/>
      <c r="O231" s="386"/>
      <c r="P231" s="348">
        <f>N231+N232+N233+N234+N235+N236+N237+N238+N239+N240</f>
        <v>0</v>
      </c>
    </row>
    <row r="232" spans="1:16" ht="20.25" customHeight="1" x14ac:dyDescent="0.25">
      <c r="A232" s="379"/>
      <c r="B232" s="143"/>
      <c r="C232" s="156"/>
      <c r="D232" s="351"/>
      <c r="E232" s="352"/>
      <c r="F232" s="353"/>
      <c r="G232" s="354"/>
      <c r="H232" s="354"/>
      <c r="I232" s="354"/>
      <c r="J232" s="354"/>
      <c r="K232" s="354"/>
      <c r="L232" s="354"/>
      <c r="M232" s="355"/>
      <c r="N232" s="353"/>
      <c r="O232" s="355"/>
      <c r="P232" s="349"/>
    </row>
    <row r="233" spans="1:16" ht="20.25" customHeight="1" x14ac:dyDescent="0.25">
      <c r="A233" s="379"/>
      <c r="B233" s="143"/>
      <c r="C233" s="156"/>
      <c r="D233" s="351"/>
      <c r="E233" s="352"/>
      <c r="F233" s="353"/>
      <c r="G233" s="354"/>
      <c r="H233" s="354"/>
      <c r="I233" s="354"/>
      <c r="J233" s="354"/>
      <c r="K233" s="354"/>
      <c r="L233" s="354"/>
      <c r="M233" s="355"/>
      <c r="N233" s="353"/>
      <c r="O233" s="355"/>
      <c r="P233" s="349"/>
    </row>
    <row r="234" spans="1:16" ht="20.25" customHeight="1" x14ac:dyDescent="0.25">
      <c r="A234" s="379"/>
      <c r="B234" s="143"/>
      <c r="C234" s="156"/>
      <c r="D234" s="351"/>
      <c r="E234" s="352"/>
      <c r="F234" s="353"/>
      <c r="G234" s="354"/>
      <c r="H234" s="354"/>
      <c r="I234" s="354"/>
      <c r="J234" s="354"/>
      <c r="K234" s="354"/>
      <c r="L234" s="354"/>
      <c r="M234" s="355"/>
      <c r="N234" s="353"/>
      <c r="O234" s="355"/>
      <c r="P234" s="349"/>
    </row>
    <row r="235" spans="1:16" ht="20.25" customHeight="1" x14ac:dyDescent="0.25">
      <c r="A235" s="379"/>
      <c r="B235" s="143"/>
      <c r="C235" s="156"/>
      <c r="D235" s="351"/>
      <c r="E235" s="352"/>
      <c r="F235" s="353"/>
      <c r="G235" s="354"/>
      <c r="H235" s="354"/>
      <c r="I235" s="354"/>
      <c r="J235" s="354"/>
      <c r="K235" s="354"/>
      <c r="L235" s="354"/>
      <c r="M235" s="355"/>
      <c r="N235" s="353"/>
      <c r="O235" s="355"/>
      <c r="P235" s="349"/>
    </row>
    <row r="236" spans="1:16" ht="20.25" customHeight="1" x14ac:dyDescent="0.25">
      <c r="A236" s="379"/>
      <c r="B236" s="143"/>
      <c r="C236" s="156"/>
      <c r="D236" s="351"/>
      <c r="E236" s="352"/>
      <c r="F236" s="353"/>
      <c r="G236" s="354"/>
      <c r="H236" s="354"/>
      <c r="I236" s="354"/>
      <c r="J236" s="354"/>
      <c r="K236" s="354"/>
      <c r="L236" s="354"/>
      <c r="M236" s="355"/>
      <c r="N236" s="353"/>
      <c r="O236" s="355"/>
      <c r="P236" s="349"/>
    </row>
    <row r="237" spans="1:16" ht="20.25" customHeight="1" x14ac:dyDescent="0.25">
      <c r="A237" s="379"/>
      <c r="B237" s="143"/>
      <c r="C237" s="156"/>
      <c r="D237" s="351"/>
      <c r="E237" s="352"/>
      <c r="F237" s="353"/>
      <c r="G237" s="354"/>
      <c r="H237" s="354"/>
      <c r="I237" s="354"/>
      <c r="J237" s="354"/>
      <c r="K237" s="354"/>
      <c r="L237" s="354"/>
      <c r="M237" s="355"/>
      <c r="N237" s="353"/>
      <c r="O237" s="355"/>
      <c r="P237" s="349"/>
    </row>
    <row r="238" spans="1:16" ht="20.25" customHeight="1" x14ac:dyDescent="0.25">
      <c r="A238" s="380"/>
      <c r="B238" s="143"/>
      <c r="C238" s="156"/>
      <c r="D238" s="351"/>
      <c r="E238" s="352"/>
      <c r="F238" s="353"/>
      <c r="G238" s="354"/>
      <c r="H238" s="354"/>
      <c r="I238" s="354"/>
      <c r="J238" s="354"/>
      <c r="K238" s="354"/>
      <c r="L238" s="354"/>
      <c r="M238" s="355"/>
      <c r="N238" s="353"/>
      <c r="O238" s="355"/>
      <c r="P238" s="349"/>
    </row>
    <row r="239" spans="1:16" ht="20.25" customHeight="1" x14ac:dyDescent="0.25">
      <c r="A239" s="380"/>
      <c r="B239" s="143"/>
      <c r="C239" s="156"/>
      <c r="D239" s="351"/>
      <c r="E239" s="352"/>
      <c r="F239" s="353"/>
      <c r="G239" s="354"/>
      <c r="H239" s="354"/>
      <c r="I239" s="354"/>
      <c r="J239" s="354"/>
      <c r="K239" s="354"/>
      <c r="L239" s="354"/>
      <c r="M239" s="355"/>
      <c r="N239" s="353"/>
      <c r="O239" s="355"/>
      <c r="P239" s="349"/>
    </row>
    <row r="240" spans="1:16" ht="20.25" customHeight="1" x14ac:dyDescent="0.25">
      <c r="A240" s="381"/>
      <c r="B240" s="144"/>
      <c r="C240" s="157"/>
      <c r="D240" s="376"/>
      <c r="E240" s="377"/>
      <c r="F240" s="371"/>
      <c r="G240" s="372"/>
      <c r="H240" s="372"/>
      <c r="I240" s="372"/>
      <c r="J240" s="372"/>
      <c r="K240" s="372"/>
      <c r="L240" s="372"/>
      <c r="M240" s="373"/>
      <c r="N240" s="371"/>
      <c r="O240" s="373"/>
      <c r="P240" s="350"/>
    </row>
    <row r="241" spans="1:16" ht="20.25" customHeight="1" x14ac:dyDescent="0.25">
      <c r="A241" s="374">
        <v>24</v>
      </c>
      <c r="B241" s="182" t="str">
        <f>IF('Mau A1'!B471="","",'Mau A1'!B471)</f>
        <v>Nguyễn Trần Thanh</v>
      </c>
      <c r="C241" s="186" t="str">
        <f>IF('Mau A1'!C471="","",'Mau A1'!C471)</f>
        <v xml:space="preserve">Nhàn </v>
      </c>
      <c r="D241" s="364"/>
      <c r="E241" s="365"/>
      <c r="F241" s="366"/>
      <c r="G241" s="367"/>
      <c r="H241" s="367"/>
      <c r="I241" s="367"/>
      <c r="J241" s="367"/>
      <c r="K241" s="367"/>
      <c r="L241" s="367"/>
      <c r="M241" s="368"/>
      <c r="N241" s="366"/>
      <c r="O241" s="368"/>
      <c r="P241" s="348">
        <f>N241+N242+N243+N244+N245+N246+N247+N248+N249+N250</f>
        <v>0</v>
      </c>
    </row>
    <row r="242" spans="1:16" ht="20.25" customHeight="1" x14ac:dyDescent="0.25">
      <c r="A242" s="361"/>
      <c r="B242" s="143"/>
      <c r="C242" s="156"/>
      <c r="D242" s="351"/>
      <c r="E242" s="352"/>
      <c r="F242" s="353"/>
      <c r="G242" s="354"/>
      <c r="H242" s="354"/>
      <c r="I242" s="354"/>
      <c r="J242" s="354"/>
      <c r="K242" s="354"/>
      <c r="L242" s="354"/>
      <c r="M242" s="355"/>
      <c r="N242" s="353"/>
      <c r="O242" s="355"/>
      <c r="P242" s="349"/>
    </row>
    <row r="243" spans="1:16" ht="20.25" customHeight="1" x14ac:dyDescent="0.25">
      <c r="A243" s="361"/>
      <c r="B243" s="143"/>
      <c r="C243" s="156"/>
      <c r="D243" s="351"/>
      <c r="E243" s="352"/>
      <c r="F243" s="353"/>
      <c r="G243" s="354"/>
      <c r="H243" s="354"/>
      <c r="I243" s="354"/>
      <c r="J243" s="354"/>
      <c r="K243" s="354"/>
      <c r="L243" s="354"/>
      <c r="M243" s="355"/>
      <c r="N243" s="353"/>
      <c r="O243" s="355"/>
      <c r="P243" s="349"/>
    </row>
    <row r="244" spans="1:16" ht="20.25" customHeight="1" x14ac:dyDescent="0.25">
      <c r="A244" s="361"/>
      <c r="B244" s="143"/>
      <c r="C244" s="156"/>
      <c r="D244" s="351"/>
      <c r="E244" s="352"/>
      <c r="F244" s="353"/>
      <c r="G244" s="354"/>
      <c r="H244" s="354"/>
      <c r="I244" s="354"/>
      <c r="J244" s="354"/>
      <c r="K244" s="354"/>
      <c r="L244" s="354"/>
      <c r="M244" s="355"/>
      <c r="N244" s="353"/>
      <c r="O244" s="355"/>
      <c r="P244" s="349"/>
    </row>
    <row r="245" spans="1:16" ht="20.25" customHeight="1" x14ac:dyDescent="0.25">
      <c r="A245" s="361"/>
      <c r="B245" s="143"/>
      <c r="C245" s="156"/>
      <c r="D245" s="351"/>
      <c r="E245" s="352"/>
      <c r="F245" s="353"/>
      <c r="G245" s="354"/>
      <c r="H245" s="354"/>
      <c r="I245" s="354"/>
      <c r="J245" s="354"/>
      <c r="K245" s="354"/>
      <c r="L245" s="354"/>
      <c r="M245" s="355"/>
      <c r="N245" s="353"/>
      <c r="O245" s="355"/>
      <c r="P245" s="349"/>
    </row>
    <row r="246" spans="1:16" ht="20.25" customHeight="1" x14ac:dyDescent="0.25">
      <c r="A246" s="361"/>
      <c r="B246" s="143"/>
      <c r="C246" s="156"/>
      <c r="D246" s="351"/>
      <c r="E246" s="352"/>
      <c r="F246" s="353"/>
      <c r="G246" s="354"/>
      <c r="H246" s="354"/>
      <c r="I246" s="354"/>
      <c r="J246" s="354"/>
      <c r="K246" s="354"/>
      <c r="L246" s="354"/>
      <c r="M246" s="355"/>
      <c r="N246" s="353"/>
      <c r="O246" s="355"/>
      <c r="P246" s="349"/>
    </row>
    <row r="247" spans="1:16" ht="20.25" customHeight="1" x14ac:dyDescent="0.25">
      <c r="A247" s="361"/>
      <c r="B247" s="143"/>
      <c r="C247" s="156"/>
      <c r="D247" s="351"/>
      <c r="E247" s="352"/>
      <c r="F247" s="353"/>
      <c r="G247" s="354"/>
      <c r="H247" s="354"/>
      <c r="I247" s="354"/>
      <c r="J247" s="354"/>
      <c r="K247" s="354"/>
      <c r="L247" s="354"/>
      <c r="M247" s="355"/>
      <c r="N247" s="353"/>
      <c r="O247" s="355"/>
      <c r="P247" s="349"/>
    </row>
    <row r="248" spans="1:16" ht="20.25" customHeight="1" x14ac:dyDescent="0.25">
      <c r="A248" s="362"/>
      <c r="B248" s="143"/>
      <c r="C248" s="156"/>
      <c r="D248" s="351"/>
      <c r="E248" s="352"/>
      <c r="F248" s="353"/>
      <c r="G248" s="354"/>
      <c r="H248" s="354"/>
      <c r="I248" s="354"/>
      <c r="J248" s="354"/>
      <c r="K248" s="354"/>
      <c r="L248" s="354"/>
      <c r="M248" s="355"/>
      <c r="N248" s="353"/>
      <c r="O248" s="355"/>
      <c r="P248" s="349"/>
    </row>
    <row r="249" spans="1:16" ht="20.25" customHeight="1" x14ac:dyDescent="0.25">
      <c r="A249" s="362"/>
      <c r="B249" s="143"/>
      <c r="C249" s="156"/>
      <c r="D249" s="351"/>
      <c r="E249" s="352"/>
      <c r="F249" s="353"/>
      <c r="G249" s="354"/>
      <c r="H249" s="354"/>
      <c r="I249" s="354"/>
      <c r="J249" s="354"/>
      <c r="K249" s="354"/>
      <c r="L249" s="354"/>
      <c r="M249" s="355"/>
      <c r="N249" s="353"/>
      <c r="O249" s="355"/>
      <c r="P249" s="349"/>
    </row>
    <row r="250" spans="1:16" ht="20.25" customHeight="1" x14ac:dyDescent="0.25">
      <c r="A250" s="375"/>
      <c r="B250" s="144"/>
      <c r="C250" s="157"/>
      <c r="D250" s="369"/>
      <c r="E250" s="370"/>
      <c r="F250" s="371"/>
      <c r="G250" s="372"/>
      <c r="H250" s="372"/>
      <c r="I250" s="372"/>
      <c r="J250" s="372"/>
      <c r="K250" s="372"/>
      <c r="L250" s="372"/>
      <c r="M250" s="373"/>
      <c r="N250" s="371"/>
      <c r="O250" s="373"/>
      <c r="P250" s="350"/>
    </row>
    <row r="251" spans="1:16" ht="20.25" customHeight="1" x14ac:dyDescent="0.25">
      <c r="A251" s="379">
        <v>25</v>
      </c>
      <c r="B251" s="182" t="str">
        <f>IF('Mau A1'!B491="","",'Mau A1'!B491)</f>
        <v>Đỗ Huỳnh Thanh</v>
      </c>
      <c r="C251" s="186" t="str">
        <f>IF('Mau A1'!C491="","",'Mau A1'!C491)</f>
        <v xml:space="preserve">Phong </v>
      </c>
      <c r="D251" s="387"/>
      <c r="E251" s="388"/>
      <c r="F251" s="389"/>
      <c r="G251" s="390"/>
      <c r="H251" s="390"/>
      <c r="I251" s="390"/>
      <c r="J251" s="390"/>
      <c r="K251" s="390"/>
      <c r="L251" s="390"/>
      <c r="M251" s="391"/>
      <c r="N251" s="389"/>
      <c r="O251" s="391"/>
      <c r="P251" s="348">
        <f>N251+N252+N253+N254+N255+N256+N257+N258+N259+N260</f>
        <v>0</v>
      </c>
    </row>
    <row r="252" spans="1:16" ht="20.25" customHeight="1" x14ac:dyDescent="0.25">
      <c r="A252" s="379"/>
      <c r="B252" s="143"/>
      <c r="C252" s="156"/>
      <c r="D252" s="351"/>
      <c r="E252" s="352"/>
      <c r="F252" s="353"/>
      <c r="G252" s="354"/>
      <c r="H252" s="354"/>
      <c r="I252" s="354"/>
      <c r="J252" s="354"/>
      <c r="K252" s="354"/>
      <c r="L252" s="354"/>
      <c r="M252" s="355"/>
      <c r="N252" s="353"/>
      <c r="O252" s="355"/>
      <c r="P252" s="349"/>
    </row>
    <row r="253" spans="1:16" ht="20.25" customHeight="1" x14ac:dyDescent="0.25">
      <c r="A253" s="379"/>
      <c r="B253" s="143"/>
      <c r="C253" s="156"/>
      <c r="D253" s="351"/>
      <c r="E253" s="352"/>
      <c r="F253" s="353"/>
      <c r="G253" s="354"/>
      <c r="H253" s="354"/>
      <c r="I253" s="354"/>
      <c r="J253" s="354"/>
      <c r="K253" s="354"/>
      <c r="L253" s="354"/>
      <c r="M253" s="355"/>
      <c r="N253" s="353"/>
      <c r="O253" s="355"/>
      <c r="P253" s="349"/>
    </row>
    <row r="254" spans="1:16" ht="20.25" customHeight="1" x14ac:dyDescent="0.25">
      <c r="A254" s="379"/>
      <c r="B254" s="143"/>
      <c r="C254" s="156"/>
      <c r="D254" s="351"/>
      <c r="E254" s="352"/>
      <c r="F254" s="353"/>
      <c r="G254" s="354"/>
      <c r="H254" s="354"/>
      <c r="I254" s="354"/>
      <c r="J254" s="354"/>
      <c r="K254" s="354"/>
      <c r="L254" s="354"/>
      <c r="M254" s="355"/>
      <c r="N254" s="353"/>
      <c r="O254" s="355"/>
      <c r="P254" s="349"/>
    </row>
    <row r="255" spans="1:16" ht="20.25" customHeight="1" x14ac:dyDescent="0.25">
      <c r="A255" s="379"/>
      <c r="B255" s="143"/>
      <c r="C255" s="156"/>
      <c r="D255" s="351"/>
      <c r="E255" s="352"/>
      <c r="F255" s="353"/>
      <c r="G255" s="354"/>
      <c r="H255" s="354"/>
      <c r="I255" s="354"/>
      <c r="J255" s="354"/>
      <c r="K255" s="354"/>
      <c r="L255" s="354"/>
      <c r="M255" s="355"/>
      <c r="N255" s="353"/>
      <c r="O255" s="355"/>
      <c r="P255" s="349"/>
    </row>
    <row r="256" spans="1:16" ht="20.25" customHeight="1" x14ac:dyDescent="0.25">
      <c r="A256" s="379"/>
      <c r="B256" s="143"/>
      <c r="C256" s="156"/>
      <c r="D256" s="351"/>
      <c r="E256" s="352"/>
      <c r="F256" s="353"/>
      <c r="G256" s="354"/>
      <c r="H256" s="354"/>
      <c r="I256" s="354"/>
      <c r="J256" s="354"/>
      <c r="K256" s="354"/>
      <c r="L256" s="354"/>
      <c r="M256" s="355"/>
      <c r="N256" s="353"/>
      <c r="O256" s="355"/>
      <c r="P256" s="349"/>
    </row>
    <row r="257" spans="1:16" ht="20.25" customHeight="1" x14ac:dyDescent="0.25">
      <c r="A257" s="379"/>
      <c r="B257" s="143"/>
      <c r="C257" s="156"/>
      <c r="D257" s="351"/>
      <c r="E257" s="352"/>
      <c r="F257" s="353"/>
      <c r="G257" s="354"/>
      <c r="H257" s="354"/>
      <c r="I257" s="354"/>
      <c r="J257" s="354"/>
      <c r="K257" s="354"/>
      <c r="L257" s="354"/>
      <c r="M257" s="355"/>
      <c r="N257" s="353"/>
      <c r="O257" s="355"/>
      <c r="P257" s="349"/>
    </row>
    <row r="258" spans="1:16" ht="20.25" customHeight="1" x14ac:dyDescent="0.25">
      <c r="A258" s="380"/>
      <c r="B258" s="143"/>
      <c r="C258" s="156"/>
      <c r="D258" s="351"/>
      <c r="E258" s="352"/>
      <c r="F258" s="353"/>
      <c r="G258" s="354"/>
      <c r="H258" s="354"/>
      <c r="I258" s="354"/>
      <c r="J258" s="354"/>
      <c r="K258" s="354"/>
      <c r="L258" s="354"/>
      <c r="M258" s="355"/>
      <c r="N258" s="353"/>
      <c r="O258" s="355"/>
      <c r="P258" s="349"/>
    </row>
    <row r="259" spans="1:16" ht="20.25" customHeight="1" x14ac:dyDescent="0.25">
      <c r="A259" s="380"/>
      <c r="B259" s="143"/>
      <c r="C259" s="156"/>
      <c r="D259" s="351"/>
      <c r="E259" s="352"/>
      <c r="F259" s="353"/>
      <c r="G259" s="354"/>
      <c r="H259" s="354"/>
      <c r="I259" s="354"/>
      <c r="J259" s="354"/>
      <c r="K259" s="354"/>
      <c r="L259" s="354"/>
      <c r="M259" s="355"/>
      <c r="N259" s="353"/>
      <c r="O259" s="355"/>
      <c r="P259" s="349"/>
    </row>
    <row r="260" spans="1:16" ht="20.25" customHeight="1" x14ac:dyDescent="0.25">
      <c r="A260" s="381"/>
      <c r="B260" s="144"/>
      <c r="C260" s="157"/>
      <c r="D260" s="376"/>
      <c r="E260" s="377"/>
      <c r="F260" s="371"/>
      <c r="G260" s="372"/>
      <c r="H260" s="372"/>
      <c r="I260" s="372"/>
      <c r="J260" s="372"/>
      <c r="K260" s="372"/>
      <c r="L260" s="372"/>
      <c r="M260" s="373"/>
      <c r="N260" s="371"/>
      <c r="O260" s="373"/>
      <c r="P260" s="350"/>
    </row>
    <row r="261" spans="1:16" ht="20.25" customHeight="1" x14ac:dyDescent="0.25">
      <c r="A261" s="361">
        <v>26</v>
      </c>
      <c r="B261" s="182" t="str">
        <f>IF('Mau A1'!B511="","",'Mau A1'!B511)</f>
        <v>Nguyễn Anh</v>
      </c>
      <c r="C261" s="186" t="str">
        <f>IF('Mau A1'!C511="","",'Mau A1'!C511)</f>
        <v xml:space="preserve">Tăng </v>
      </c>
      <c r="D261" s="364"/>
      <c r="E261" s="365"/>
      <c r="F261" s="366"/>
      <c r="G261" s="367"/>
      <c r="H261" s="367"/>
      <c r="I261" s="367"/>
      <c r="J261" s="367"/>
      <c r="K261" s="367"/>
      <c r="L261" s="367"/>
      <c r="M261" s="368"/>
      <c r="N261" s="366"/>
      <c r="O261" s="368"/>
      <c r="P261" s="348">
        <f>N261+N262+N263+N264+N265+N266+N267+N268+N269+N270</f>
        <v>0</v>
      </c>
    </row>
    <row r="262" spans="1:16" ht="20.25" customHeight="1" x14ac:dyDescent="0.25">
      <c r="A262" s="362"/>
      <c r="B262" s="143"/>
      <c r="C262" s="156"/>
      <c r="D262" s="351"/>
      <c r="E262" s="352"/>
      <c r="F262" s="353"/>
      <c r="G262" s="354"/>
      <c r="H262" s="354"/>
      <c r="I262" s="354"/>
      <c r="J262" s="354"/>
      <c r="K262" s="354"/>
      <c r="L262" s="354"/>
      <c r="M262" s="355"/>
      <c r="N262" s="353"/>
      <c r="O262" s="355"/>
      <c r="P262" s="349"/>
    </row>
    <row r="263" spans="1:16" ht="20.25" customHeight="1" x14ac:dyDescent="0.25">
      <c r="A263" s="362"/>
      <c r="B263" s="143"/>
      <c r="C263" s="156"/>
      <c r="D263" s="351"/>
      <c r="E263" s="352"/>
      <c r="F263" s="353"/>
      <c r="G263" s="354"/>
      <c r="H263" s="354"/>
      <c r="I263" s="354"/>
      <c r="J263" s="354"/>
      <c r="K263" s="354"/>
      <c r="L263" s="354"/>
      <c r="M263" s="355"/>
      <c r="N263" s="353"/>
      <c r="O263" s="355"/>
      <c r="P263" s="349"/>
    </row>
    <row r="264" spans="1:16" ht="20.25" customHeight="1" x14ac:dyDescent="0.25">
      <c r="A264" s="362"/>
      <c r="B264" s="143"/>
      <c r="C264" s="156"/>
      <c r="D264" s="351"/>
      <c r="E264" s="352"/>
      <c r="F264" s="353"/>
      <c r="G264" s="354"/>
      <c r="H264" s="354"/>
      <c r="I264" s="354"/>
      <c r="J264" s="354"/>
      <c r="K264" s="354"/>
      <c r="L264" s="354"/>
      <c r="M264" s="355"/>
      <c r="N264" s="353"/>
      <c r="O264" s="355"/>
      <c r="P264" s="349"/>
    </row>
    <row r="265" spans="1:16" ht="20.25" customHeight="1" x14ac:dyDescent="0.25">
      <c r="A265" s="362"/>
      <c r="B265" s="143"/>
      <c r="C265" s="156"/>
      <c r="D265" s="351"/>
      <c r="E265" s="352"/>
      <c r="F265" s="353"/>
      <c r="G265" s="354"/>
      <c r="H265" s="354"/>
      <c r="I265" s="354"/>
      <c r="J265" s="354"/>
      <c r="K265" s="354"/>
      <c r="L265" s="354"/>
      <c r="M265" s="355"/>
      <c r="N265" s="353"/>
      <c r="O265" s="355"/>
      <c r="P265" s="349"/>
    </row>
    <row r="266" spans="1:16" ht="20.25" customHeight="1" x14ac:dyDescent="0.25">
      <c r="A266" s="362"/>
      <c r="B266" s="143"/>
      <c r="C266" s="156"/>
      <c r="D266" s="351"/>
      <c r="E266" s="352"/>
      <c r="F266" s="353"/>
      <c r="G266" s="354"/>
      <c r="H266" s="354"/>
      <c r="I266" s="354"/>
      <c r="J266" s="354"/>
      <c r="K266" s="354"/>
      <c r="L266" s="354"/>
      <c r="M266" s="355"/>
      <c r="N266" s="353"/>
      <c r="O266" s="355"/>
      <c r="P266" s="349"/>
    </row>
    <row r="267" spans="1:16" ht="20.25" customHeight="1" x14ac:dyDescent="0.25">
      <c r="A267" s="362"/>
      <c r="B267" s="143"/>
      <c r="C267" s="156"/>
      <c r="D267" s="351"/>
      <c r="E267" s="352"/>
      <c r="F267" s="353"/>
      <c r="G267" s="354"/>
      <c r="H267" s="354"/>
      <c r="I267" s="354"/>
      <c r="J267" s="354"/>
      <c r="K267" s="354"/>
      <c r="L267" s="354"/>
      <c r="M267" s="355"/>
      <c r="N267" s="353"/>
      <c r="O267" s="355"/>
      <c r="P267" s="349"/>
    </row>
    <row r="268" spans="1:16" ht="20.25" customHeight="1" x14ac:dyDescent="0.25">
      <c r="A268" s="362"/>
      <c r="B268" s="143"/>
      <c r="C268" s="156"/>
      <c r="D268" s="351"/>
      <c r="E268" s="352"/>
      <c r="F268" s="353"/>
      <c r="G268" s="354"/>
      <c r="H268" s="354"/>
      <c r="I268" s="354"/>
      <c r="J268" s="354"/>
      <c r="K268" s="354"/>
      <c r="L268" s="354"/>
      <c r="M268" s="355"/>
      <c r="N268" s="353"/>
      <c r="O268" s="355"/>
      <c r="P268" s="349"/>
    </row>
    <row r="269" spans="1:16" ht="20.25" customHeight="1" x14ac:dyDescent="0.25">
      <c r="A269" s="362"/>
      <c r="B269" s="143"/>
      <c r="C269" s="156"/>
      <c r="D269" s="351"/>
      <c r="E269" s="352"/>
      <c r="F269" s="353"/>
      <c r="G269" s="354"/>
      <c r="H269" s="354"/>
      <c r="I269" s="354"/>
      <c r="J269" s="354"/>
      <c r="K269" s="354"/>
      <c r="L269" s="354"/>
      <c r="M269" s="355"/>
      <c r="N269" s="353"/>
      <c r="O269" s="355"/>
      <c r="P269" s="349"/>
    </row>
    <row r="270" spans="1:16" ht="20.25" customHeight="1" x14ac:dyDescent="0.25">
      <c r="A270" s="363"/>
      <c r="B270" s="144"/>
      <c r="C270" s="157"/>
      <c r="D270" s="376"/>
      <c r="E270" s="377"/>
      <c r="F270" s="371"/>
      <c r="G270" s="372"/>
      <c r="H270" s="372"/>
      <c r="I270" s="372"/>
      <c r="J270" s="372"/>
      <c r="K270" s="372"/>
      <c r="L270" s="372"/>
      <c r="M270" s="373"/>
      <c r="N270" s="371"/>
      <c r="O270" s="373"/>
      <c r="P270" s="350"/>
    </row>
    <row r="271" spans="1:16" ht="20.25" customHeight="1" x14ac:dyDescent="0.25">
      <c r="A271" s="378">
        <v>27</v>
      </c>
      <c r="B271" s="182" t="str">
        <f>IF('Mau A1'!B531="","",'Mau A1'!B531)</f>
        <v>Quách Minh</v>
      </c>
      <c r="C271" s="186" t="str">
        <f>IF('Mau A1'!C531="","",'Mau A1'!C531)</f>
        <v xml:space="preserve">Thử </v>
      </c>
      <c r="D271" s="387"/>
      <c r="E271" s="388"/>
      <c r="F271" s="389"/>
      <c r="G271" s="390"/>
      <c r="H271" s="390"/>
      <c r="I271" s="390"/>
      <c r="J271" s="390"/>
      <c r="K271" s="390"/>
      <c r="L271" s="390"/>
      <c r="M271" s="391"/>
      <c r="N271" s="389"/>
      <c r="O271" s="391"/>
      <c r="P271" s="348">
        <f>N271+N272+N273+N274+N275+N276+N277+N278+N279+N280</f>
        <v>0</v>
      </c>
    </row>
    <row r="272" spans="1:16" ht="20.25" customHeight="1" x14ac:dyDescent="0.25">
      <c r="A272" s="379"/>
      <c r="B272" s="143"/>
      <c r="C272" s="156"/>
      <c r="D272" s="351"/>
      <c r="E272" s="352"/>
      <c r="F272" s="353"/>
      <c r="G272" s="354"/>
      <c r="H272" s="354"/>
      <c r="I272" s="354"/>
      <c r="J272" s="354"/>
      <c r="K272" s="354"/>
      <c r="L272" s="354"/>
      <c r="M272" s="355"/>
      <c r="N272" s="353"/>
      <c r="O272" s="355"/>
      <c r="P272" s="349"/>
    </row>
    <row r="273" spans="1:16" ht="20.25" customHeight="1" x14ac:dyDescent="0.25">
      <c r="A273" s="379"/>
      <c r="B273" s="143"/>
      <c r="C273" s="156"/>
      <c r="D273" s="351"/>
      <c r="E273" s="352"/>
      <c r="F273" s="353"/>
      <c r="G273" s="354"/>
      <c r="H273" s="354"/>
      <c r="I273" s="354"/>
      <c r="J273" s="354"/>
      <c r="K273" s="354"/>
      <c r="L273" s="354"/>
      <c r="M273" s="355"/>
      <c r="N273" s="353"/>
      <c r="O273" s="355"/>
      <c r="P273" s="349"/>
    </row>
    <row r="274" spans="1:16" ht="20.25" customHeight="1" x14ac:dyDescent="0.25">
      <c r="A274" s="379"/>
      <c r="B274" s="143"/>
      <c r="C274" s="156"/>
      <c r="D274" s="351"/>
      <c r="E274" s="352"/>
      <c r="F274" s="353"/>
      <c r="G274" s="354"/>
      <c r="H274" s="354"/>
      <c r="I274" s="354"/>
      <c r="J274" s="354"/>
      <c r="K274" s="354"/>
      <c r="L274" s="354"/>
      <c r="M274" s="355"/>
      <c r="N274" s="353"/>
      <c r="O274" s="355"/>
      <c r="P274" s="349"/>
    </row>
    <row r="275" spans="1:16" ht="20.25" customHeight="1" x14ac:dyDescent="0.25">
      <c r="A275" s="379"/>
      <c r="B275" s="143"/>
      <c r="C275" s="156"/>
      <c r="D275" s="351"/>
      <c r="E275" s="352"/>
      <c r="F275" s="353"/>
      <c r="G275" s="354"/>
      <c r="H275" s="354"/>
      <c r="I275" s="354"/>
      <c r="J275" s="354"/>
      <c r="K275" s="354"/>
      <c r="L275" s="354"/>
      <c r="M275" s="355"/>
      <c r="N275" s="353"/>
      <c r="O275" s="355"/>
      <c r="P275" s="349"/>
    </row>
    <row r="276" spans="1:16" ht="20.25" customHeight="1" x14ac:dyDescent="0.25">
      <c r="A276" s="379"/>
      <c r="B276" s="143"/>
      <c r="C276" s="156"/>
      <c r="D276" s="351"/>
      <c r="E276" s="352"/>
      <c r="F276" s="353"/>
      <c r="G276" s="354"/>
      <c r="H276" s="354"/>
      <c r="I276" s="354"/>
      <c r="J276" s="354"/>
      <c r="K276" s="354"/>
      <c r="L276" s="354"/>
      <c r="M276" s="355"/>
      <c r="N276" s="353"/>
      <c r="O276" s="355"/>
      <c r="P276" s="349"/>
    </row>
    <row r="277" spans="1:16" ht="20.25" customHeight="1" x14ac:dyDescent="0.25">
      <c r="A277" s="379"/>
      <c r="B277" s="143"/>
      <c r="C277" s="156"/>
      <c r="D277" s="351"/>
      <c r="E277" s="352"/>
      <c r="F277" s="353"/>
      <c r="G277" s="354"/>
      <c r="H277" s="354"/>
      <c r="I277" s="354"/>
      <c r="J277" s="354"/>
      <c r="K277" s="354"/>
      <c r="L277" s="354"/>
      <c r="M277" s="355"/>
      <c r="N277" s="353"/>
      <c r="O277" s="355"/>
      <c r="P277" s="349"/>
    </row>
    <row r="278" spans="1:16" ht="20.25" customHeight="1" x14ac:dyDescent="0.25">
      <c r="A278" s="380"/>
      <c r="B278" s="143"/>
      <c r="C278" s="156"/>
      <c r="D278" s="351"/>
      <c r="E278" s="352"/>
      <c r="F278" s="353"/>
      <c r="G278" s="354"/>
      <c r="H278" s="354"/>
      <c r="I278" s="354"/>
      <c r="J278" s="354"/>
      <c r="K278" s="354"/>
      <c r="L278" s="354"/>
      <c r="M278" s="355"/>
      <c r="N278" s="353"/>
      <c r="O278" s="355"/>
      <c r="P278" s="349"/>
    </row>
    <row r="279" spans="1:16" ht="20.25" customHeight="1" x14ac:dyDescent="0.25">
      <c r="A279" s="380"/>
      <c r="B279" s="143"/>
      <c r="C279" s="156"/>
      <c r="D279" s="351"/>
      <c r="E279" s="352"/>
      <c r="F279" s="353"/>
      <c r="G279" s="354"/>
      <c r="H279" s="354"/>
      <c r="I279" s="354"/>
      <c r="J279" s="354"/>
      <c r="K279" s="354"/>
      <c r="L279" s="354"/>
      <c r="M279" s="355"/>
      <c r="N279" s="353"/>
      <c r="O279" s="355"/>
      <c r="P279" s="349"/>
    </row>
    <row r="280" spans="1:16" ht="20.25" customHeight="1" x14ac:dyDescent="0.25">
      <c r="A280" s="381"/>
      <c r="B280" s="144"/>
      <c r="C280" s="157"/>
      <c r="D280" s="376"/>
      <c r="E280" s="377"/>
      <c r="F280" s="371"/>
      <c r="G280" s="372"/>
      <c r="H280" s="372"/>
      <c r="I280" s="372"/>
      <c r="J280" s="372"/>
      <c r="K280" s="372"/>
      <c r="L280" s="372"/>
      <c r="M280" s="373"/>
      <c r="N280" s="371"/>
      <c r="O280" s="373"/>
      <c r="P280" s="350"/>
    </row>
    <row r="281" spans="1:16" ht="20.25" customHeight="1" x14ac:dyDescent="0.25">
      <c r="A281" s="374">
        <v>28</v>
      </c>
      <c r="B281" s="182" t="str">
        <f>IF('Mau A1'!B551="","",'Mau A1'!B551)</f>
        <v xml:space="preserve">Trần Công </v>
      </c>
      <c r="C281" s="186" t="str">
        <f>IF('Mau A1'!C551="","",'Mau A1'!C551)</f>
        <v xml:space="preserve">Tiến </v>
      </c>
      <c r="D281" s="364"/>
      <c r="E281" s="365"/>
      <c r="F281" s="366"/>
      <c r="G281" s="367"/>
      <c r="H281" s="367"/>
      <c r="I281" s="367"/>
      <c r="J281" s="367"/>
      <c r="K281" s="367"/>
      <c r="L281" s="367"/>
      <c r="M281" s="368"/>
      <c r="N281" s="366"/>
      <c r="O281" s="368"/>
      <c r="P281" s="348">
        <f>N281+N282+N283+N284+N285+N286+N287+N288+N289+N290</f>
        <v>0</v>
      </c>
    </row>
    <row r="282" spans="1:16" ht="20.25" customHeight="1" x14ac:dyDescent="0.25">
      <c r="A282" s="362"/>
      <c r="B282" s="143"/>
      <c r="C282" s="156"/>
      <c r="D282" s="351"/>
      <c r="E282" s="352"/>
      <c r="F282" s="353"/>
      <c r="G282" s="354"/>
      <c r="H282" s="354"/>
      <c r="I282" s="354"/>
      <c r="J282" s="354"/>
      <c r="K282" s="354"/>
      <c r="L282" s="354"/>
      <c r="M282" s="355"/>
      <c r="N282" s="353"/>
      <c r="O282" s="355"/>
      <c r="P282" s="349"/>
    </row>
    <row r="283" spans="1:16" ht="20.25" customHeight="1" x14ac:dyDescent="0.25">
      <c r="A283" s="362"/>
      <c r="B283" s="143"/>
      <c r="C283" s="156"/>
      <c r="D283" s="351"/>
      <c r="E283" s="352"/>
      <c r="F283" s="353"/>
      <c r="G283" s="354"/>
      <c r="H283" s="354"/>
      <c r="I283" s="354"/>
      <c r="J283" s="354"/>
      <c r="K283" s="354"/>
      <c r="L283" s="354"/>
      <c r="M283" s="355"/>
      <c r="N283" s="353"/>
      <c r="O283" s="355"/>
      <c r="P283" s="349"/>
    </row>
    <row r="284" spans="1:16" ht="20.25" customHeight="1" x14ac:dyDescent="0.25">
      <c r="A284" s="362"/>
      <c r="B284" s="143"/>
      <c r="C284" s="156"/>
      <c r="D284" s="351"/>
      <c r="E284" s="352"/>
      <c r="F284" s="353"/>
      <c r="G284" s="354"/>
      <c r="H284" s="354"/>
      <c r="I284" s="354"/>
      <c r="J284" s="354"/>
      <c r="K284" s="354"/>
      <c r="L284" s="354"/>
      <c r="M284" s="355"/>
      <c r="N284" s="353"/>
      <c r="O284" s="355"/>
      <c r="P284" s="349"/>
    </row>
    <row r="285" spans="1:16" ht="20.25" customHeight="1" x14ac:dyDescent="0.25">
      <c r="A285" s="362"/>
      <c r="B285" s="143"/>
      <c r="C285" s="156"/>
      <c r="D285" s="351"/>
      <c r="E285" s="352"/>
      <c r="F285" s="353"/>
      <c r="G285" s="354"/>
      <c r="H285" s="354"/>
      <c r="I285" s="354"/>
      <c r="J285" s="354"/>
      <c r="K285" s="354"/>
      <c r="L285" s="354"/>
      <c r="M285" s="355"/>
      <c r="N285" s="353"/>
      <c r="O285" s="355"/>
      <c r="P285" s="349"/>
    </row>
    <row r="286" spans="1:16" ht="20.25" customHeight="1" x14ac:dyDescent="0.25">
      <c r="A286" s="362"/>
      <c r="B286" s="143"/>
      <c r="C286" s="156"/>
      <c r="D286" s="351"/>
      <c r="E286" s="352"/>
      <c r="F286" s="353"/>
      <c r="G286" s="354"/>
      <c r="H286" s="354"/>
      <c r="I286" s="354"/>
      <c r="J286" s="354"/>
      <c r="K286" s="354"/>
      <c r="L286" s="354"/>
      <c r="M286" s="355"/>
      <c r="N286" s="353"/>
      <c r="O286" s="355"/>
      <c r="P286" s="349"/>
    </row>
    <row r="287" spans="1:16" ht="20.25" customHeight="1" x14ac:dyDescent="0.25">
      <c r="A287" s="362"/>
      <c r="B287" s="143"/>
      <c r="C287" s="156"/>
      <c r="D287" s="351"/>
      <c r="E287" s="352"/>
      <c r="F287" s="353"/>
      <c r="G287" s="354"/>
      <c r="H287" s="354"/>
      <c r="I287" s="354"/>
      <c r="J287" s="354"/>
      <c r="K287" s="354"/>
      <c r="L287" s="354"/>
      <c r="M287" s="355"/>
      <c r="N287" s="353"/>
      <c r="O287" s="355"/>
      <c r="P287" s="349"/>
    </row>
    <row r="288" spans="1:16" ht="20.25" customHeight="1" x14ac:dyDescent="0.25">
      <c r="A288" s="362"/>
      <c r="B288" s="143"/>
      <c r="C288" s="156"/>
      <c r="D288" s="351"/>
      <c r="E288" s="352"/>
      <c r="F288" s="353"/>
      <c r="G288" s="354"/>
      <c r="H288" s="354"/>
      <c r="I288" s="354"/>
      <c r="J288" s="354"/>
      <c r="K288" s="354"/>
      <c r="L288" s="354"/>
      <c r="M288" s="355"/>
      <c r="N288" s="353"/>
      <c r="O288" s="355"/>
      <c r="P288" s="349"/>
    </row>
    <row r="289" spans="1:16" ht="20.25" customHeight="1" x14ac:dyDescent="0.25">
      <c r="A289" s="362"/>
      <c r="B289" s="143"/>
      <c r="C289" s="156"/>
      <c r="D289" s="351"/>
      <c r="E289" s="352"/>
      <c r="F289" s="353"/>
      <c r="G289" s="354"/>
      <c r="H289" s="354"/>
      <c r="I289" s="354"/>
      <c r="J289" s="354"/>
      <c r="K289" s="354"/>
      <c r="L289" s="354"/>
      <c r="M289" s="355"/>
      <c r="N289" s="353"/>
      <c r="O289" s="355"/>
      <c r="P289" s="349"/>
    </row>
    <row r="290" spans="1:16" ht="20.25" customHeight="1" x14ac:dyDescent="0.25">
      <c r="A290" s="375"/>
      <c r="B290" s="144"/>
      <c r="C290" s="157"/>
      <c r="D290" s="369"/>
      <c r="E290" s="370"/>
      <c r="F290" s="371"/>
      <c r="G290" s="372"/>
      <c r="H290" s="372"/>
      <c r="I290" s="372"/>
      <c r="J290" s="372"/>
      <c r="K290" s="372"/>
      <c r="L290" s="372"/>
      <c r="M290" s="373"/>
      <c r="N290" s="371"/>
      <c r="O290" s="373"/>
      <c r="P290" s="350"/>
    </row>
    <row r="291" spans="1:16" ht="20.25" customHeight="1" x14ac:dyDescent="0.25">
      <c r="A291" s="378">
        <v>29</v>
      </c>
      <c r="B291" s="182" t="str">
        <f>IF('Mau A1'!B571="","",'Mau A1'!B571)</f>
        <v>Bốc Minh</v>
      </c>
      <c r="C291" s="186" t="str">
        <f>IF('Mau A1'!C571="","",'Mau A1'!C571)</f>
        <v xml:space="preserve">Trí </v>
      </c>
      <c r="D291" s="382"/>
      <c r="E291" s="383"/>
      <c r="F291" s="384"/>
      <c r="G291" s="385"/>
      <c r="H291" s="385"/>
      <c r="I291" s="385"/>
      <c r="J291" s="385"/>
      <c r="K291" s="385"/>
      <c r="L291" s="385"/>
      <c r="M291" s="386"/>
      <c r="N291" s="384"/>
      <c r="O291" s="386"/>
      <c r="P291" s="348">
        <f>N291+N292+N293+N294+N295+N296+N297+N298+N299+N300</f>
        <v>0</v>
      </c>
    </row>
    <row r="292" spans="1:16" ht="20.25" customHeight="1" x14ac:dyDescent="0.25">
      <c r="A292" s="380"/>
      <c r="B292" s="143"/>
      <c r="C292" s="156"/>
      <c r="D292" s="351"/>
      <c r="E292" s="352"/>
      <c r="F292" s="353"/>
      <c r="G292" s="354"/>
      <c r="H292" s="354"/>
      <c r="I292" s="354"/>
      <c r="J292" s="354"/>
      <c r="K292" s="354"/>
      <c r="L292" s="354"/>
      <c r="M292" s="355"/>
      <c r="N292" s="353"/>
      <c r="O292" s="355"/>
      <c r="P292" s="349"/>
    </row>
    <row r="293" spans="1:16" ht="20.25" customHeight="1" x14ac:dyDescent="0.25">
      <c r="A293" s="380"/>
      <c r="B293" s="143"/>
      <c r="C293" s="156"/>
      <c r="D293" s="351"/>
      <c r="E293" s="352"/>
      <c r="F293" s="353"/>
      <c r="G293" s="354"/>
      <c r="H293" s="354"/>
      <c r="I293" s="354"/>
      <c r="J293" s="354"/>
      <c r="K293" s="354"/>
      <c r="L293" s="354"/>
      <c r="M293" s="355"/>
      <c r="N293" s="353"/>
      <c r="O293" s="355"/>
      <c r="P293" s="349"/>
    </row>
    <row r="294" spans="1:16" ht="20.25" customHeight="1" x14ac:dyDescent="0.25">
      <c r="A294" s="380"/>
      <c r="B294" s="143"/>
      <c r="C294" s="156"/>
      <c r="D294" s="351"/>
      <c r="E294" s="352"/>
      <c r="F294" s="353"/>
      <c r="G294" s="354"/>
      <c r="H294" s="354"/>
      <c r="I294" s="354"/>
      <c r="J294" s="354"/>
      <c r="K294" s="354"/>
      <c r="L294" s="354"/>
      <c r="M294" s="355"/>
      <c r="N294" s="353"/>
      <c r="O294" s="355"/>
      <c r="P294" s="349"/>
    </row>
    <row r="295" spans="1:16" ht="20.25" customHeight="1" x14ac:dyDescent="0.25">
      <c r="A295" s="380"/>
      <c r="B295" s="143"/>
      <c r="C295" s="156"/>
      <c r="D295" s="351"/>
      <c r="E295" s="352"/>
      <c r="F295" s="353"/>
      <c r="G295" s="354"/>
      <c r="H295" s="354"/>
      <c r="I295" s="354"/>
      <c r="J295" s="354"/>
      <c r="K295" s="354"/>
      <c r="L295" s="354"/>
      <c r="M295" s="355"/>
      <c r="N295" s="353"/>
      <c r="O295" s="355"/>
      <c r="P295" s="349"/>
    </row>
    <row r="296" spans="1:16" ht="20.25" customHeight="1" x14ac:dyDescent="0.25">
      <c r="A296" s="380"/>
      <c r="B296" s="143"/>
      <c r="C296" s="156"/>
      <c r="D296" s="351"/>
      <c r="E296" s="352"/>
      <c r="F296" s="353"/>
      <c r="G296" s="354"/>
      <c r="H296" s="354"/>
      <c r="I296" s="354"/>
      <c r="J296" s="354"/>
      <c r="K296" s="354"/>
      <c r="L296" s="354"/>
      <c r="M296" s="355"/>
      <c r="N296" s="353"/>
      <c r="O296" s="355"/>
      <c r="P296" s="349"/>
    </row>
    <row r="297" spans="1:16" ht="20.25" customHeight="1" x14ac:dyDescent="0.25">
      <c r="A297" s="380"/>
      <c r="B297" s="143"/>
      <c r="C297" s="156"/>
      <c r="D297" s="351"/>
      <c r="E297" s="352"/>
      <c r="F297" s="353"/>
      <c r="G297" s="354"/>
      <c r="H297" s="354"/>
      <c r="I297" s="354"/>
      <c r="J297" s="354"/>
      <c r="K297" s="354"/>
      <c r="L297" s="354"/>
      <c r="M297" s="355"/>
      <c r="N297" s="353"/>
      <c r="O297" s="355"/>
      <c r="P297" s="349"/>
    </row>
    <row r="298" spans="1:16" ht="20.25" customHeight="1" x14ac:dyDescent="0.25">
      <c r="A298" s="380"/>
      <c r="B298" s="143"/>
      <c r="C298" s="156"/>
      <c r="D298" s="351"/>
      <c r="E298" s="352"/>
      <c r="F298" s="353"/>
      <c r="G298" s="354"/>
      <c r="H298" s="354"/>
      <c r="I298" s="354"/>
      <c r="J298" s="354"/>
      <c r="K298" s="354"/>
      <c r="L298" s="354"/>
      <c r="M298" s="355"/>
      <c r="N298" s="353"/>
      <c r="O298" s="355"/>
      <c r="P298" s="349"/>
    </row>
    <row r="299" spans="1:16" ht="20.25" customHeight="1" x14ac:dyDescent="0.25">
      <c r="A299" s="380"/>
      <c r="B299" s="143"/>
      <c r="C299" s="156"/>
      <c r="D299" s="351"/>
      <c r="E299" s="352"/>
      <c r="F299" s="353"/>
      <c r="G299" s="354"/>
      <c r="H299" s="354"/>
      <c r="I299" s="354"/>
      <c r="J299" s="354"/>
      <c r="K299" s="354"/>
      <c r="L299" s="354"/>
      <c r="M299" s="355"/>
      <c r="N299" s="353"/>
      <c r="O299" s="355"/>
      <c r="P299" s="349"/>
    </row>
    <row r="300" spans="1:16" ht="20.25" customHeight="1" x14ac:dyDescent="0.25">
      <c r="A300" s="381"/>
      <c r="B300" s="144"/>
      <c r="C300" s="157"/>
      <c r="D300" s="376"/>
      <c r="E300" s="377"/>
      <c r="F300" s="371"/>
      <c r="G300" s="372"/>
      <c r="H300" s="372"/>
      <c r="I300" s="372"/>
      <c r="J300" s="372"/>
      <c r="K300" s="372"/>
      <c r="L300" s="372"/>
      <c r="M300" s="373"/>
      <c r="N300" s="371"/>
      <c r="O300" s="373"/>
      <c r="P300" s="350"/>
    </row>
    <row r="301" spans="1:16" ht="20.25" customHeight="1" x14ac:dyDescent="0.25">
      <c r="A301" s="374">
        <v>30</v>
      </c>
      <c r="B301" s="182" t="str">
        <f>IF('Mau A1'!B591="","",'Mau A1'!B591)</f>
        <v>Nguyễn Trọng</v>
      </c>
      <c r="C301" s="188" t="str">
        <f>IF('Mau A1'!C591="","",'Mau A1'!C591)</f>
        <v xml:space="preserve">Trí </v>
      </c>
      <c r="D301" s="364"/>
      <c r="E301" s="365"/>
      <c r="F301" s="366"/>
      <c r="G301" s="367"/>
      <c r="H301" s="367"/>
      <c r="I301" s="367"/>
      <c r="J301" s="367"/>
      <c r="K301" s="367"/>
      <c r="L301" s="367"/>
      <c r="M301" s="368"/>
      <c r="N301" s="366"/>
      <c r="O301" s="368"/>
      <c r="P301" s="348">
        <f>N301+N302+N303+N304+N305+N306+N307+N308+N309+N310</f>
        <v>0</v>
      </c>
    </row>
    <row r="302" spans="1:16" ht="20.25" customHeight="1" x14ac:dyDescent="0.25">
      <c r="A302" s="361"/>
      <c r="B302" s="143"/>
      <c r="C302" s="156"/>
      <c r="D302" s="351"/>
      <c r="E302" s="352"/>
      <c r="F302" s="353"/>
      <c r="G302" s="354"/>
      <c r="H302" s="354"/>
      <c r="I302" s="354"/>
      <c r="J302" s="354"/>
      <c r="K302" s="354"/>
      <c r="L302" s="354"/>
      <c r="M302" s="355"/>
      <c r="N302" s="353"/>
      <c r="O302" s="355"/>
      <c r="P302" s="349"/>
    </row>
    <row r="303" spans="1:16" ht="20.25" customHeight="1" x14ac:dyDescent="0.25">
      <c r="A303" s="361"/>
      <c r="B303" s="143"/>
      <c r="C303" s="156"/>
      <c r="D303" s="351"/>
      <c r="E303" s="352"/>
      <c r="F303" s="353"/>
      <c r="G303" s="354"/>
      <c r="H303" s="354"/>
      <c r="I303" s="354"/>
      <c r="J303" s="354"/>
      <c r="K303" s="354"/>
      <c r="L303" s="354"/>
      <c r="M303" s="355"/>
      <c r="N303" s="353"/>
      <c r="O303" s="355"/>
      <c r="P303" s="349"/>
    </row>
    <row r="304" spans="1:16" ht="20.25" customHeight="1" x14ac:dyDescent="0.25">
      <c r="A304" s="361"/>
      <c r="B304" s="143"/>
      <c r="C304" s="156"/>
      <c r="D304" s="351"/>
      <c r="E304" s="352"/>
      <c r="F304" s="353"/>
      <c r="G304" s="354"/>
      <c r="H304" s="354"/>
      <c r="I304" s="354"/>
      <c r="J304" s="354"/>
      <c r="K304" s="354"/>
      <c r="L304" s="354"/>
      <c r="M304" s="355"/>
      <c r="N304" s="353"/>
      <c r="O304" s="355"/>
      <c r="P304" s="349"/>
    </row>
    <row r="305" spans="1:16" ht="20.25" customHeight="1" x14ac:dyDescent="0.25">
      <c r="A305" s="361"/>
      <c r="B305" s="143"/>
      <c r="C305" s="156"/>
      <c r="D305" s="351"/>
      <c r="E305" s="352"/>
      <c r="F305" s="353"/>
      <c r="G305" s="354"/>
      <c r="H305" s="354"/>
      <c r="I305" s="354"/>
      <c r="J305" s="354"/>
      <c r="K305" s="354"/>
      <c r="L305" s="354"/>
      <c r="M305" s="355"/>
      <c r="N305" s="353"/>
      <c r="O305" s="355"/>
      <c r="P305" s="349"/>
    </row>
    <row r="306" spans="1:16" ht="20.25" customHeight="1" x14ac:dyDescent="0.25">
      <c r="A306" s="361"/>
      <c r="B306" s="143"/>
      <c r="C306" s="156"/>
      <c r="D306" s="351"/>
      <c r="E306" s="352"/>
      <c r="F306" s="353"/>
      <c r="G306" s="354"/>
      <c r="H306" s="354"/>
      <c r="I306" s="354"/>
      <c r="J306" s="354"/>
      <c r="K306" s="354"/>
      <c r="L306" s="354"/>
      <c r="M306" s="355"/>
      <c r="N306" s="353"/>
      <c r="O306" s="355"/>
      <c r="P306" s="349"/>
    </row>
    <row r="307" spans="1:16" ht="20.25" customHeight="1" x14ac:dyDescent="0.25">
      <c r="A307" s="361"/>
      <c r="B307" s="143"/>
      <c r="C307" s="156"/>
      <c r="D307" s="351"/>
      <c r="E307" s="352"/>
      <c r="F307" s="353"/>
      <c r="G307" s="354"/>
      <c r="H307" s="354"/>
      <c r="I307" s="354"/>
      <c r="J307" s="354"/>
      <c r="K307" s="354"/>
      <c r="L307" s="354"/>
      <c r="M307" s="355"/>
      <c r="N307" s="353"/>
      <c r="O307" s="355"/>
      <c r="P307" s="349"/>
    </row>
    <row r="308" spans="1:16" ht="20.25" customHeight="1" x14ac:dyDescent="0.25">
      <c r="A308" s="362"/>
      <c r="B308" s="143"/>
      <c r="C308" s="156"/>
      <c r="D308" s="351"/>
      <c r="E308" s="352"/>
      <c r="F308" s="353"/>
      <c r="G308" s="354"/>
      <c r="H308" s="354"/>
      <c r="I308" s="354"/>
      <c r="J308" s="354"/>
      <c r="K308" s="354"/>
      <c r="L308" s="354"/>
      <c r="M308" s="355"/>
      <c r="N308" s="353"/>
      <c r="O308" s="355"/>
      <c r="P308" s="349"/>
    </row>
    <row r="309" spans="1:16" ht="20.25" customHeight="1" x14ac:dyDescent="0.25">
      <c r="A309" s="362"/>
      <c r="B309" s="143"/>
      <c r="C309" s="156"/>
      <c r="D309" s="351"/>
      <c r="E309" s="352"/>
      <c r="F309" s="353"/>
      <c r="G309" s="354"/>
      <c r="H309" s="354"/>
      <c r="I309" s="354"/>
      <c r="J309" s="354"/>
      <c r="K309" s="354"/>
      <c r="L309" s="354"/>
      <c r="M309" s="355"/>
      <c r="N309" s="353"/>
      <c r="O309" s="355"/>
      <c r="P309" s="349"/>
    </row>
    <row r="310" spans="1:16" ht="20.25" customHeight="1" x14ac:dyDescent="0.25">
      <c r="A310" s="375"/>
      <c r="B310" s="144"/>
      <c r="C310" s="157"/>
      <c r="D310" s="369"/>
      <c r="E310" s="370"/>
      <c r="F310" s="371"/>
      <c r="G310" s="372"/>
      <c r="H310" s="372"/>
      <c r="I310" s="372"/>
      <c r="J310" s="372"/>
      <c r="K310" s="372"/>
      <c r="L310" s="372"/>
      <c r="M310" s="373"/>
      <c r="N310" s="371"/>
      <c r="O310" s="373"/>
      <c r="P310" s="350"/>
    </row>
    <row r="311" spans="1:16" ht="20.25" customHeight="1" x14ac:dyDescent="0.25">
      <c r="A311" s="361">
        <v>31</v>
      </c>
      <c r="B311" s="182" t="str">
        <f>IF('Mau A1'!B611="","",'Mau A1'!B611)</f>
        <v xml:space="preserve">Trần Hiếu </v>
      </c>
      <c r="C311" s="188" t="str">
        <f>IF('Mau A1'!C611="","",'Mau A1'!C611)</f>
        <v xml:space="preserve">Trinh </v>
      </c>
      <c r="D311" s="364"/>
      <c r="E311" s="365"/>
      <c r="F311" s="366"/>
      <c r="G311" s="367"/>
      <c r="H311" s="367"/>
      <c r="I311" s="367"/>
      <c r="J311" s="367"/>
      <c r="K311" s="367"/>
      <c r="L311" s="367"/>
      <c r="M311" s="368"/>
      <c r="N311" s="366"/>
      <c r="O311" s="368"/>
      <c r="P311" s="348">
        <f>N311+N312+N313+N314+N315+N316+N317+N318+N319+N320</f>
        <v>0</v>
      </c>
    </row>
    <row r="312" spans="1:16" ht="20.25" customHeight="1" x14ac:dyDescent="0.25">
      <c r="A312" s="361"/>
      <c r="B312" s="143"/>
      <c r="C312" s="156"/>
      <c r="D312" s="351"/>
      <c r="E312" s="352"/>
      <c r="F312" s="353"/>
      <c r="G312" s="354"/>
      <c r="H312" s="354"/>
      <c r="I312" s="354"/>
      <c r="J312" s="354"/>
      <c r="K312" s="354"/>
      <c r="L312" s="354"/>
      <c r="M312" s="355"/>
      <c r="N312" s="353"/>
      <c r="O312" s="355"/>
      <c r="P312" s="349"/>
    </row>
    <row r="313" spans="1:16" ht="20.25" customHeight="1" x14ac:dyDescent="0.25">
      <c r="A313" s="361"/>
      <c r="B313" s="143"/>
      <c r="C313" s="156"/>
      <c r="D313" s="351"/>
      <c r="E313" s="352"/>
      <c r="F313" s="353"/>
      <c r="G313" s="354"/>
      <c r="H313" s="354"/>
      <c r="I313" s="354"/>
      <c r="J313" s="354"/>
      <c r="K313" s="354"/>
      <c r="L313" s="354"/>
      <c r="M313" s="355"/>
      <c r="N313" s="353"/>
      <c r="O313" s="355"/>
      <c r="P313" s="349"/>
    </row>
    <row r="314" spans="1:16" ht="20.25" customHeight="1" x14ac:dyDescent="0.25">
      <c r="A314" s="361"/>
      <c r="B314" s="143"/>
      <c r="C314" s="156"/>
      <c r="D314" s="351"/>
      <c r="E314" s="352"/>
      <c r="F314" s="353"/>
      <c r="G314" s="354"/>
      <c r="H314" s="354"/>
      <c r="I314" s="354"/>
      <c r="J314" s="354"/>
      <c r="K314" s="354"/>
      <c r="L314" s="354"/>
      <c r="M314" s="355"/>
      <c r="N314" s="353"/>
      <c r="O314" s="355"/>
      <c r="P314" s="349"/>
    </row>
    <row r="315" spans="1:16" ht="20.25" customHeight="1" x14ac:dyDescent="0.25">
      <c r="A315" s="361"/>
      <c r="B315" s="143"/>
      <c r="C315" s="156"/>
      <c r="D315" s="351"/>
      <c r="E315" s="352"/>
      <c r="F315" s="353"/>
      <c r="G315" s="354"/>
      <c r="H315" s="354"/>
      <c r="I315" s="354"/>
      <c r="J315" s="354"/>
      <c r="K315" s="354"/>
      <c r="L315" s="354"/>
      <c r="M315" s="355"/>
      <c r="N315" s="353"/>
      <c r="O315" s="355"/>
      <c r="P315" s="349"/>
    </row>
    <row r="316" spans="1:16" ht="20.25" customHeight="1" x14ac:dyDescent="0.25">
      <c r="A316" s="361"/>
      <c r="B316" s="143"/>
      <c r="C316" s="156"/>
      <c r="D316" s="351"/>
      <c r="E316" s="352"/>
      <c r="F316" s="353"/>
      <c r="G316" s="354"/>
      <c r="H316" s="354"/>
      <c r="I316" s="354"/>
      <c r="J316" s="354"/>
      <c r="K316" s="354"/>
      <c r="L316" s="354"/>
      <c r="M316" s="355"/>
      <c r="N316" s="353"/>
      <c r="O316" s="355"/>
      <c r="P316" s="349"/>
    </row>
    <row r="317" spans="1:16" ht="20.25" customHeight="1" x14ac:dyDescent="0.25">
      <c r="A317" s="361"/>
      <c r="B317" s="143"/>
      <c r="C317" s="156"/>
      <c r="D317" s="351"/>
      <c r="E317" s="352"/>
      <c r="F317" s="353"/>
      <c r="G317" s="354"/>
      <c r="H317" s="354"/>
      <c r="I317" s="354"/>
      <c r="J317" s="354"/>
      <c r="K317" s="354"/>
      <c r="L317" s="354"/>
      <c r="M317" s="355"/>
      <c r="N317" s="353"/>
      <c r="O317" s="355"/>
      <c r="P317" s="349"/>
    </row>
    <row r="318" spans="1:16" ht="20.25" customHeight="1" x14ac:dyDescent="0.25">
      <c r="A318" s="362"/>
      <c r="B318" s="143"/>
      <c r="C318" s="156"/>
      <c r="D318" s="351"/>
      <c r="E318" s="352"/>
      <c r="F318" s="353"/>
      <c r="G318" s="354"/>
      <c r="H318" s="354"/>
      <c r="I318" s="354"/>
      <c r="J318" s="354"/>
      <c r="K318" s="354"/>
      <c r="L318" s="354"/>
      <c r="M318" s="355"/>
      <c r="N318" s="353"/>
      <c r="O318" s="355"/>
      <c r="P318" s="349"/>
    </row>
    <row r="319" spans="1:16" ht="20.25" customHeight="1" x14ac:dyDescent="0.25">
      <c r="A319" s="362"/>
      <c r="B319" s="143"/>
      <c r="C319" s="156"/>
      <c r="D319" s="351"/>
      <c r="E319" s="352"/>
      <c r="F319" s="353"/>
      <c r="G319" s="354"/>
      <c r="H319" s="354"/>
      <c r="I319" s="354"/>
      <c r="J319" s="354"/>
      <c r="K319" s="354"/>
      <c r="L319" s="354"/>
      <c r="M319" s="355"/>
      <c r="N319" s="353"/>
      <c r="O319" s="355"/>
      <c r="P319" s="349"/>
    </row>
    <row r="320" spans="1:16" ht="20.25" customHeight="1" x14ac:dyDescent="0.25">
      <c r="A320" s="363"/>
      <c r="B320" s="144"/>
      <c r="C320" s="157"/>
      <c r="D320" s="356"/>
      <c r="E320" s="357"/>
      <c r="F320" s="358"/>
      <c r="G320" s="359"/>
      <c r="H320" s="359"/>
      <c r="I320" s="359"/>
      <c r="J320" s="359"/>
      <c r="K320" s="359"/>
      <c r="L320" s="359"/>
      <c r="M320" s="360"/>
      <c r="N320" s="358"/>
      <c r="O320" s="360"/>
      <c r="P320" s="350"/>
    </row>
    <row r="321" spans="1:16" ht="20.25" customHeight="1" x14ac:dyDescent="0.25">
      <c r="A321" s="378">
        <v>32</v>
      </c>
      <c r="B321" s="182" t="str">
        <f>IF('Mau A1'!B631="","",'Mau A1'!B631)</f>
        <v xml:space="preserve">Trần Nguyên Bảo </v>
      </c>
      <c r="C321" s="188" t="str">
        <f>IF('Mau A1'!C631="","",'Mau A1'!C631)</f>
        <v>Trân</v>
      </c>
      <c r="D321" s="382"/>
      <c r="E321" s="383"/>
      <c r="F321" s="384"/>
      <c r="G321" s="385"/>
      <c r="H321" s="385"/>
      <c r="I321" s="385"/>
      <c r="J321" s="385"/>
      <c r="K321" s="385"/>
      <c r="L321" s="385"/>
      <c r="M321" s="386"/>
      <c r="N321" s="384"/>
      <c r="O321" s="386"/>
      <c r="P321" s="348">
        <f>N321+N322+N323+N324+N325+N326+N327+N328+N329+N330</f>
        <v>0</v>
      </c>
    </row>
    <row r="322" spans="1:16" ht="20.25" customHeight="1" x14ac:dyDescent="0.25">
      <c r="A322" s="379"/>
      <c r="B322" s="143"/>
      <c r="C322" s="156"/>
      <c r="D322" s="351"/>
      <c r="E322" s="352"/>
      <c r="F322" s="353"/>
      <c r="G322" s="354"/>
      <c r="H322" s="354"/>
      <c r="I322" s="354"/>
      <c r="J322" s="354"/>
      <c r="K322" s="354"/>
      <c r="L322" s="354"/>
      <c r="M322" s="355"/>
      <c r="N322" s="353"/>
      <c r="O322" s="355"/>
      <c r="P322" s="349"/>
    </row>
    <row r="323" spans="1:16" ht="20.25" customHeight="1" x14ac:dyDescent="0.25">
      <c r="A323" s="379"/>
      <c r="B323" s="143"/>
      <c r="C323" s="156"/>
      <c r="D323" s="351"/>
      <c r="E323" s="352"/>
      <c r="F323" s="353"/>
      <c r="G323" s="354"/>
      <c r="H323" s="354"/>
      <c r="I323" s="354"/>
      <c r="J323" s="354"/>
      <c r="K323" s="354"/>
      <c r="L323" s="354"/>
      <c r="M323" s="355"/>
      <c r="N323" s="353"/>
      <c r="O323" s="355"/>
      <c r="P323" s="349"/>
    </row>
    <row r="324" spans="1:16" ht="20.25" customHeight="1" x14ac:dyDescent="0.25">
      <c r="A324" s="379"/>
      <c r="B324" s="143"/>
      <c r="C324" s="156"/>
      <c r="D324" s="351"/>
      <c r="E324" s="352"/>
      <c r="F324" s="353"/>
      <c r="G324" s="354"/>
      <c r="H324" s="354"/>
      <c r="I324" s="354"/>
      <c r="J324" s="354"/>
      <c r="K324" s="354"/>
      <c r="L324" s="354"/>
      <c r="M324" s="355"/>
      <c r="N324" s="353"/>
      <c r="O324" s="355"/>
      <c r="P324" s="349"/>
    </row>
    <row r="325" spans="1:16" ht="20.25" customHeight="1" x14ac:dyDescent="0.25">
      <c r="A325" s="379"/>
      <c r="B325" s="143"/>
      <c r="C325" s="156"/>
      <c r="D325" s="351"/>
      <c r="E325" s="352"/>
      <c r="F325" s="353"/>
      <c r="G325" s="354"/>
      <c r="H325" s="354"/>
      <c r="I325" s="354"/>
      <c r="J325" s="354"/>
      <c r="K325" s="354"/>
      <c r="L325" s="354"/>
      <c r="M325" s="355"/>
      <c r="N325" s="353"/>
      <c r="O325" s="355"/>
      <c r="P325" s="349"/>
    </row>
    <row r="326" spans="1:16" ht="20.25" customHeight="1" x14ac:dyDescent="0.25">
      <c r="A326" s="379"/>
      <c r="B326" s="143"/>
      <c r="C326" s="156"/>
      <c r="D326" s="351"/>
      <c r="E326" s="352"/>
      <c r="F326" s="353"/>
      <c r="G326" s="354"/>
      <c r="H326" s="354"/>
      <c r="I326" s="354"/>
      <c r="J326" s="354"/>
      <c r="K326" s="354"/>
      <c r="L326" s="354"/>
      <c r="M326" s="355"/>
      <c r="N326" s="353"/>
      <c r="O326" s="355"/>
      <c r="P326" s="349"/>
    </row>
    <row r="327" spans="1:16" ht="20.25" customHeight="1" x14ac:dyDescent="0.25">
      <c r="A327" s="379"/>
      <c r="B327" s="143"/>
      <c r="C327" s="156"/>
      <c r="D327" s="351"/>
      <c r="E327" s="352"/>
      <c r="F327" s="353"/>
      <c r="G327" s="354"/>
      <c r="H327" s="354"/>
      <c r="I327" s="354"/>
      <c r="J327" s="354"/>
      <c r="K327" s="354"/>
      <c r="L327" s="354"/>
      <c r="M327" s="355"/>
      <c r="N327" s="353"/>
      <c r="O327" s="355"/>
      <c r="P327" s="349"/>
    </row>
    <row r="328" spans="1:16" ht="20.25" customHeight="1" x14ac:dyDescent="0.25">
      <c r="A328" s="380"/>
      <c r="B328" s="143"/>
      <c r="C328" s="156"/>
      <c r="D328" s="351"/>
      <c r="E328" s="352"/>
      <c r="F328" s="353"/>
      <c r="G328" s="354"/>
      <c r="H328" s="354"/>
      <c r="I328" s="354"/>
      <c r="J328" s="354"/>
      <c r="K328" s="354"/>
      <c r="L328" s="354"/>
      <c r="M328" s="355"/>
      <c r="N328" s="353"/>
      <c r="O328" s="355"/>
      <c r="P328" s="349"/>
    </row>
    <row r="329" spans="1:16" ht="20.25" customHeight="1" x14ac:dyDescent="0.25">
      <c r="A329" s="380"/>
      <c r="B329" s="143"/>
      <c r="C329" s="156"/>
      <c r="D329" s="351"/>
      <c r="E329" s="352"/>
      <c r="F329" s="353"/>
      <c r="G329" s="354"/>
      <c r="H329" s="354"/>
      <c r="I329" s="354"/>
      <c r="J329" s="354"/>
      <c r="K329" s="354"/>
      <c r="L329" s="354"/>
      <c r="M329" s="355"/>
      <c r="N329" s="353"/>
      <c r="O329" s="355"/>
      <c r="P329" s="349"/>
    </row>
    <row r="330" spans="1:16" ht="20.25" customHeight="1" x14ac:dyDescent="0.25">
      <c r="A330" s="381"/>
      <c r="B330" s="144"/>
      <c r="C330" s="157"/>
      <c r="D330" s="376"/>
      <c r="E330" s="377"/>
      <c r="F330" s="371"/>
      <c r="G330" s="372"/>
      <c r="H330" s="372"/>
      <c r="I330" s="372"/>
      <c r="J330" s="372"/>
      <c r="K330" s="372"/>
      <c r="L330" s="372"/>
      <c r="M330" s="373"/>
      <c r="N330" s="371"/>
      <c r="O330" s="373"/>
      <c r="P330" s="350"/>
    </row>
    <row r="331" spans="1:16" ht="20.25" customHeight="1" x14ac:dyDescent="0.25">
      <c r="A331" s="374">
        <v>33</v>
      </c>
      <c r="B331" s="182" t="str">
        <f>IF('Mau A1'!B651="","",'Mau A1'!B651)</f>
        <v xml:space="preserve">Nguyễn Văn </v>
      </c>
      <c r="C331" s="186" t="str">
        <f>IF('Mau A1'!C651="","",'Mau A1'!C651)</f>
        <v xml:space="preserve">Yên </v>
      </c>
      <c r="D331" s="364"/>
      <c r="E331" s="365"/>
      <c r="F331" s="366"/>
      <c r="G331" s="367"/>
      <c r="H331" s="367"/>
      <c r="I331" s="367"/>
      <c r="J331" s="367"/>
      <c r="K331" s="367"/>
      <c r="L331" s="367"/>
      <c r="M331" s="368"/>
      <c r="N331" s="366"/>
      <c r="O331" s="368"/>
      <c r="P331" s="348">
        <f>N331+N332+N333+N334+N335+N336+N337+N338+N339+N340</f>
        <v>0</v>
      </c>
    </row>
    <row r="332" spans="1:16" ht="20.25" customHeight="1" x14ac:dyDescent="0.25">
      <c r="A332" s="361"/>
      <c r="B332" s="143"/>
      <c r="C332" s="156"/>
      <c r="D332" s="351"/>
      <c r="E332" s="352"/>
      <c r="F332" s="353"/>
      <c r="G332" s="354"/>
      <c r="H332" s="354"/>
      <c r="I332" s="354"/>
      <c r="J332" s="354"/>
      <c r="K332" s="354"/>
      <c r="L332" s="354"/>
      <c r="M332" s="355"/>
      <c r="N332" s="353"/>
      <c r="O332" s="355"/>
      <c r="P332" s="349"/>
    </row>
    <row r="333" spans="1:16" ht="20.25" customHeight="1" x14ac:dyDescent="0.25">
      <c r="A333" s="361"/>
      <c r="B333" s="143"/>
      <c r="C333" s="156"/>
      <c r="D333" s="351"/>
      <c r="E333" s="352"/>
      <c r="F333" s="353"/>
      <c r="G333" s="354"/>
      <c r="H333" s="354"/>
      <c r="I333" s="354"/>
      <c r="J333" s="354"/>
      <c r="K333" s="354"/>
      <c r="L333" s="354"/>
      <c r="M333" s="355"/>
      <c r="N333" s="353"/>
      <c r="O333" s="355"/>
      <c r="P333" s="349"/>
    </row>
    <row r="334" spans="1:16" ht="20.25" customHeight="1" x14ac:dyDescent="0.25">
      <c r="A334" s="361"/>
      <c r="B334" s="143"/>
      <c r="C334" s="156"/>
      <c r="D334" s="351"/>
      <c r="E334" s="352"/>
      <c r="F334" s="353"/>
      <c r="G334" s="354"/>
      <c r="H334" s="354"/>
      <c r="I334" s="354"/>
      <c r="J334" s="354"/>
      <c r="K334" s="354"/>
      <c r="L334" s="354"/>
      <c r="M334" s="355"/>
      <c r="N334" s="353"/>
      <c r="O334" s="355"/>
      <c r="P334" s="349"/>
    </row>
    <row r="335" spans="1:16" ht="20.25" customHeight="1" x14ac:dyDescent="0.25">
      <c r="A335" s="361"/>
      <c r="B335" s="143"/>
      <c r="C335" s="156"/>
      <c r="D335" s="351"/>
      <c r="E335" s="352"/>
      <c r="F335" s="353"/>
      <c r="G335" s="354"/>
      <c r="H335" s="354"/>
      <c r="I335" s="354"/>
      <c r="J335" s="354"/>
      <c r="K335" s="354"/>
      <c r="L335" s="354"/>
      <c r="M335" s="355"/>
      <c r="N335" s="353"/>
      <c r="O335" s="355"/>
      <c r="P335" s="349"/>
    </row>
    <row r="336" spans="1:16" ht="20.25" customHeight="1" x14ac:dyDescent="0.25">
      <c r="A336" s="361"/>
      <c r="B336" s="143"/>
      <c r="C336" s="156"/>
      <c r="D336" s="351"/>
      <c r="E336" s="352"/>
      <c r="F336" s="353"/>
      <c r="G336" s="354"/>
      <c r="H336" s="354"/>
      <c r="I336" s="354"/>
      <c r="J336" s="354"/>
      <c r="K336" s="354"/>
      <c r="L336" s="354"/>
      <c r="M336" s="355"/>
      <c r="N336" s="353"/>
      <c r="O336" s="355"/>
      <c r="P336" s="349"/>
    </row>
    <row r="337" spans="1:16" ht="20.25" customHeight="1" x14ac:dyDescent="0.25">
      <c r="A337" s="361"/>
      <c r="B337" s="143"/>
      <c r="C337" s="156"/>
      <c r="D337" s="351"/>
      <c r="E337" s="352"/>
      <c r="F337" s="353"/>
      <c r="G337" s="354"/>
      <c r="H337" s="354"/>
      <c r="I337" s="354"/>
      <c r="J337" s="354"/>
      <c r="K337" s="354"/>
      <c r="L337" s="354"/>
      <c r="M337" s="355"/>
      <c r="N337" s="353"/>
      <c r="O337" s="355"/>
      <c r="P337" s="349"/>
    </row>
    <row r="338" spans="1:16" ht="20.25" customHeight="1" x14ac:dyDescent="0.25">
      <c r="A338" s="362"/>
      <c r="B338" s="143"/>
      <c r="C338" s="156"/>
      <c r="D338" s="351"/>
      <c r="E338" s="352"/>
      <c r="F338" s="353"/>
      <c r="G338" s="354"/>
      <c r="H338" s="354"/>
      <c r="I338" s="354"/>
      <c r="J338" s="354"/>
      <c r="K338" s="354"/>
      <c r="L338" s="354"/>
      <c r="M338" s="355"/>
      <c r="N338" s="353"/>
      <c r="O338" s="355"/>
      <c r="P338" s="349"/>
    </row>
    <row r="339" spans="1:16" ht="20.25" customHeight="1" x14ac:dyDescent="0.25">
      <c r="A339" s="362"/>
      <c r="B339" s="143"/>
      <c r="C339" s="156"/>
      <c r="D339" s="351"/>
      <c r="E339" s="352"/>
      <c r="F339" s="353"/>
      <c r="G339" s="354"/>
      <c r="H339" s="354"/>
      <c r="I339" s="354"/>
      <c r="J339" s="354"/>
      <c r="K339" s="354"/>
      <c r="L339" s="354"/>
      <c r="M339" s="355"/>
      <c r="N339" s="353"/>
      <c r="O339" s="355"/>
      <c r="P339" s="349"/>
    </row>
    <row r="340" spans="1:16" ht="20.25" customHeight="1" x14ac:dyDescent="0.25">
      <c r="A340" s="375"/>
      <c r="B340" s="144"/>
      <c r="C340" s="157"/>
      <c r="D340" s="369"/>
      <c r="E340" s="370"/>
      <c r="F340" s="371"/>
      <c r="G340" s="372"/>
      <c r="H340" s="372"/>
      <c r="I340" s="372"/>
      <c r="J340" s="372"/>
      <c r="K340" s="372"/>
      <c r="L340" s="372"/>
      <c r="M340" s="373"/>
      <c r="N340" s="371"/>
      <c r="O340" s="373"/>
      <c r="P340" s="350"/>
    </row>
    <row r="341" spans="1:16" ht="20.25" customHeight="1" x14ac:dyDescent="0.25">
      <c r="A341" s="378">
        <v>34</v>
      </c>
      <c r="B341" s="182" t="str">
        <f>IF('Mau A1'!B671="","",'Mau A1'!B671)</f>
        <v>Lê Hồng</v>
      </c>
      <c r="C341" s="188" t="str">
        <f>IF('Mau A1'!C671="","",'Mau A1'!C671)</f>
        <v>Vân</v>
      </c>
      <c r="D341" s="382"/>
      <c r="E341" s="383"/>
      <c r="F341" s="384"/>
      <c r="G341" s="385"/>
      <c r="H341" s="385"/>
      <c r="I341" s="385"/>
      <c r="J341" s="385"/>
      <c r="K341" s="385"/>
      <c r="L341" s="385"/>
      <c r="M341" s="386"/>
      <c r="N341" s="384"/>
      <c r="O341" s="386"/>
      <c r="P341" s="348">
        <f>N341+N342+N343+N344+N345+N346+N347+N348+N349+N350</f>
        <v>0</v>
      </c>
    </row>
    <row r="342" spans="1:16" ht="20.25" customHeight="1" x14ac:dyDescent="0.25">
      <c r="A342" s="379"/>
      <c r="B342" s="143"/>
      <c r="C342" s="156"/>
      <c r="D342" s="351"/>
      <c r="E342" s="352"/>
      <c r="F342" s="353"/>
      <c r="G342" s="354"/>
      <c r="H342" s="354"/>
      <c r="I342" s="354"/>
      <c r="J342" s="354"/>
      <c r="K342" s="354"/>
      <c r="L342" s="354"/>
      <c r="M342" s="355"/>
      <c r="N342" s="353"/>
      <c r="O342" s="355"/>
      <c r="P342" s="349"/>
    </row>
    <row r="343" spans="1:16" ht="20.25" customHeight="1" x14ac:dyDescent="0.25">
      <c r="A343" s="379"/>
      <c r="B343" s="143"/>
      <c r="C343" s="156"/>
      <c r="D343" s="351"/>
      <c r="E343" s="352"/>
      <c r="F343" s="353"/>
      <c r="G343" s="354"/>
      <c r="H343" s="354"/>
      <c r="I343" s="354"/>
      <c r="J343" s="354"/>
      <c r="K343" s="354"/>
      <c r="L343" s="354"/>
      <c r="M343" s="355"/>
      <c r="N343" s="353"/>
      <c r="O343" s="355"/>
      <c r="P343" s="349"/>
    </row>
    <row r="344" spans="1:16" ht="20.25" customHeight="1" x14ac:dyDescent="0.25">
      <c r="A344" s="379"/>
      <c r="B344" s="143"/>
      <c r="C344" s="156"/>
      <c r="D344" s="351"/>
      <c r="E344" s="352"/>
      <c r="F344" s="353"/>
      <c r="G344" s="354"/>
      <c r="H344" s="354"/>
      <c r="I344" s="354"/>
      <c r="J344" s="354"/>
      <c r="K344" s="354"/>
      <c r="L344" s="354"/>
      <c r="M344" s="355"/>
      <c r="N344" s="353"/>
      <c r="O344" s="355"/>
      <c r="P344" s="349"/>
    </row>
    <row r="345" spans="1:16" ht="20.25" customHeight="1" x14ac:dyDescent="0.25">
      <c r="A345" s="379"/>
      <c r="B345" s="143"/>
      <c r="C345" s="156"/>
      <c r="D345" s="351"/>
      <c r="E345" s="352"/>
      <c r="F345" s="353"/>
      <c r="G345" s="354"/>
      <c r="H345" s="354"/>
      <c r="I345" s="354"/>
      <c r="J345" s="354"/>
      <c r="K345" s="354"/>
      <c r="L345" s="354"/>
      <c r="M345" s="355"/>
      <c r="N345" s="353"/>
      <c r="O345" s="355"/>
      <c r="P345" s="349"/>
    </row>
    <row r="346" spans="1:16" ht="20.25" customHeight="1" x14ac:dyDescent="0.25">
      <c r="A346" s="379"/>
      <c r="B346" s="143"/>
      <c r="C346" s="156"/>
      <c r="D346" s="351"/>
      <c r="E346" s="352"/>
      <c r="F346" s="353"/>
      <c r="G346" s="354"/>
      <c r="H346" s="354"/>
      <c r="I346" s="354"/>
      <c r="J346" s="354"/>
      <c r="K346" s="354"/>
      <c r="L346" s="354"/>
      <c r="M346" s="355"/>
      <c r="N346" s="353"/>
      <c r="O346" s="355"/>
      <c r="P346" s="349"/>
    </row>
    <row r="347" spans="1:16" ht="20.25" customHeight="1" x14ac:dyDescent="0.25">
      <c r="A347" s="379"/>
      <c r="B347" s="143"/>
      <c r="C347" s="156"/>
      <c r="D347" s="351"/>
      <c r="E347" s="352"/>
      <c r="F347" s="353"/>
      <c r="G347" s="354"/>
      <c r="H347" s="354"/>
      <c r="I347" s="354"/>
      <c r="J347" s="354"/>
      <c r="K347" s="354"/>
      <c r="L347" s="354"/>
      <c r="M347" s="355"/>
      <c r="N347" s="353"/>
      <c r="O347" s="355"/>
      <c r="P347" s="349"/>
    </row>
    <row r="348" spans="1:16" ht="20.25" customHeight="1" x14ac:dyDescent="0.25">
      <c r="A348" s="380"/>
      <c r="B348" s="143"/>
      <c r="C348" s="156"/>
      <c r="D348" s="351"/>
      <c r="E348" s="352"/>
      <c r="F348" s="353"/>
      <c r="G348" s="354"/>
      <c r="H348" s="354"/>
      <c r="I348" s="354"/>
      <c r="J348" s="354"/>
      <c r="K348" s="354"/>
      <c r="L348" s="354"/>
      <c r="M348" s="355"/>
      <c r="N348" s="353"/>
      <c r="O348" s="355"/>
      <c r="P348" s="349"/>
    </row>
    <row r="349" spans="1:16" ht="20.25" customHeight="1" x14ac:dyDescent="0.25">
      <c r="A349" s="380"/>
      <c r="B349" s="143"/>
      <c r="C349" s="156"/>
      <c r="D349" s="351"/>
      <c r="E349" s="352"/>
      <c r="F349" s="353"/>
      <c r="G349" s="354"/>
      <c r="H349" s="354"/>
      <c r="I349" s="354"/>
      <c r="J349" s="354"/>
      <c r="K349" s="354"/>
      <c r="L349" s="354"/>
      <c r="M349" s="355"/>
      <c r="N349" s="353"/>
      <c r="O349" s="355"/>
      <c r="P349" s="349"/>
    </row>
    <row r="350" spans="1:16" ht="20.25" customHeight="1" x14ac:dyDescent="0.25">
      <c r="A350" s="381"/>
      <c r="B350" s="144"/>
      <c r="C350" s="157"/>
      <c r="D350" s="376"/>
      <c r="E350" s="377"/>
      <c r="F350" s="371"/>
      <c r="G350" s="372"/>
      <c r="H350" s="372"/>
      <c r="I350" s="372"/>
      <c r="J350" s="372"/>
      <c r="K350" s="372"/>
      <c r="L350" s="372"/>
      <c r="M350" s="373"/>
      <c r="N350" s="371"/>
      <c r="O350" s="373"/>
      <c r="P350" s="350"/>
    </row>
    <row r="351" spans="1:16" ht="20.25" customHeight="1" x14ac:dyDescent="0.25">
      <c r="A351" s="374">
        <v>35</v>
      </c>
      <c r="B351" s="182" t="str">
        <f>IF('Mau A1'!B691="","",'Mau A1'!B691)</f>
        <v xml:space="preserve">Phạm Minh </v>
      </c>
      <c r="C351" s="186" t="str">
        <f>IF('Mau A1'!C691="","",'Mau A1'!C691)</f>
        <v>Nghĩa</v>
      </c>
      <c r="D351" s="364"/>
      <c r="E351" s="365"/>
      <c r="F351" s="366"/>
      <c r="G351" s="367"/>
      <c r="H351" s="367"/>
      <c r="I351" s="367"/>
      <c r="J351" s="367"/>
      <c r="K351" s="367"/>
      <c r="L351" s="367"/>
      <c r="M351" s="368"/>
      <c r="N351" s="366"/>
      <c r="O351" s="368"/>
      <c r="P351" s="348">
        <f>N351+N352+N353+N354+N355+N356+N357+N358+N359+N360</f>
        <v>0</v>
      </c>
    </row>
    <row r="352" spans="1:16" ht="20.25" customHeight="1" x14ac:dyDescent="0.25">
      <c r="A352" s="361"/>
      <c r="B352" s="143"/>
      <c r="C352" s="156"/>
      <c r="D352" s="351"/>
      <c r="E352" s="352"/>
      <c r="F352" s="353"/>
      <c r="G352" s="354"/>
      <c r="H352" s="354"/>
      <c r="I352" s="354"/>
      <c r="J352" s="354"/>
      <c r="K352" s="354"/>
      <c r="L352" s="354"/>
      <c r="M352" s="355"/>
      <c r="N352" s="353"/>
      <c r="O352" s="355"/>
      <c r="P352" s="349"/>
    </row>
    <row r="353" spans="1:16" ht="20.25" customHeight="1" x14ac:dyDescent="0.25">
      <c r="A353" s="361"/>
      <c r="B353" s="143"/>
      <c r="C353" s="156"/>
      <c r="D353" s="351"/>
      <c r="E353" s="352"/>
      <c r="F353" s="353"/>
      <c r="G353" s="354"/>
      <c r="H353" s="354"/>
      <c r="I353" s="354"/>
      <c r="J353" s="354"/>
      <c r="K353" s="354"/>
      <c r="L353" s="354"/>
      <c r="M353" s="355"/>
      <c r="N353" s="353"/>
      <c r="O353" s="355"/>
      <c r="P353" s="349"/>
    </row>
    <row r="354" spans="1:16" ht="20.25" customHeight="1" x14ac:dyDescent="0.25">
      <c r="A354" s="361"/>
      <c r="B354" s="143"/>
      <c r="C354" s="156"/>
      <c r="D354" s="351"/>
      <c r="E354" s="352"/>
      <c r="F354" s="353"/>
      <c r="G354" s="354"/>
      <c r="H354" s="354"/>
      <c r="I354" s="354"/>
      <c r="J354" s="354"/>
      <c r="K354" s="354"/>
      <c r="L354" s="354"/>
      <c r="M354" s="355"/>
      <c r="N354" s="353"/>
      <c r="O354" s="355"/>
      <c r="P354" s="349"/>
    </row>
    <row r="355" spans="1:16" ht="20.25" customHeight="1" x14ac:dyDescent="0.25">
      <c r="A355" s="361"/>
      <c r="B355" s="143"/>
      <c r="C355" s="156"/>
      <c r="D355" s="351"/>
      <c r="E355" s="352"/>
      <c r="F355" s="353"/>
      <c r="G355" s="354"/>
      <c r="H355" s="354"/>
      <c r="I355" s="354"/>
      <c r="J355" s="354"/>
      <c r="K355" s="354"/>
      <c r="L355" s="354"/>
      <c r="M355" s="355"/>
      <c r="N355" s="353"/>
      <c r="O355" s="355"/>
      <c r="P355" s="349"/>
    </row>
    <row r="356" spans="1:16" ht="20.25" customHeight="1" x14ac:dyDescent="0.25">
      <c r="A356" s="361"/>
      <c r="B356" s="143"/>
      <c r="C356" s="156"/>
      <c r="D356" s="351"/>
      <c r="E356" s="352"/>
      <c r="F356" s="353"/>
      <c r="G356" s="354"/>
      <c r="H356" s="354"/>
      <c r="I356" s="354"/>
      <c r="J356" s="354"/>
      <c r="K356" s="354"/>
      <c r="L356" s="354"/>
      <c r="M356" s="355"/>
      <c r="N356" s="353"/>
      <c r="O356" s="355"/>
      <c r="P356" s="349"/>
    </row>
    <row r="357" spans="1:16" ht="20.25" customHeight="1" x14ac:dyDescent="0.25">
      <c r="A357" s="361"/>
      <c r="B357" s="143"/>
      <c r="C357" s="156"/>
      <c r="D357" s="351"/>
      <c r="E357" s="352"/>
      <c r="F357" s="353"/>
      <c r="G357" s="354"/>
      <c r="H357" s="354"/>
      <c r="I357" s="354"/>
      <c r="J357" s="354"/>
      <c r="K357" s="354"/>
      <c r="L357" s="354"/>
      <c r="M357" s="355"/>
      <c r="N357" s="353"/>
      <c r="O357" s="355"/>
      <c r="P357" s="349"/>
    </row>
    <row r="358" spans="1:16" ht="20.25" customHeight="1" x14ac:dyDescent="0.25">
      <c r="A358" s="362"/>
      <c r="B358" s="143"/>
      <c r="C358" s="156"/>
      <c r="D358" s="351"/>
      <c r="E358" s="352"/>
      <c r="F358" s="353"/>
      <c r="G358" s="354"/>
      <c r="H358" s="354"/>
      <c r="I358" s="354"/>
      <c r="J358" s="354"/>
      <c r="K358" s="354"/>
      <c r="L358" s="354"/>
      <c r="M358" s="355"/>
      <c r="N358" s="353"/>
      <c r="O358" s="355"/>
      <c r="P358" s="349"/>
    </row>
    <row r="359" spans="1:16" ht="20.25" customHeight="1" x14ac:dyDescent="0.25">
      <c r="A359" s="362"/>
      <c r="B359" s="143"/>
      <c r="C359" s="156"/>
      <c r="D359" s="351"/>
      <c r="E359" s="352"/>
      <c r="F359" s="353"/>
      <c r="G359" s="354"/>
      <c r="H359" s="354"/>
      <c r="I359" s="354"/>
      <c r="J359" s="354"/>
      <c r="K359" s="354"/>
      <c r="L359" s="354"/>
      <c r="M359" s="355"/>
      <c r="N359" s="353"/>
      <c r="O359" s="355"/>
      <c r="P359" s="349"/>
    </row>
    <row r="360" spans="1:16" ht="20.25" customHeight="1" x14ac:dyDescent="0.25">
      <c r="A360" s="375"/>
      <c r="B360" s="144"/>
      <c r="C360" s="157"/>
      <c r="D360" s="369"/>
      <c r="E360" s="370"/>
      <c r="F360" s="371"/>
      <c r="G360" s="372"/>
      <c r="H360" s="372"/>
      <c r="I360" s="372"/>
      <c r="J360" s="372"/>
      <c r="K360" s="372"/>
      <c r="L360" s="372"/>
      <c r="M360" s="373"/>
      <c r="N360" s="371"/>
      <c r="O360" s="373"/>
      <c r="P360" s="350"/>
    </row>
    <row r="361" spans="1:16" ht="20.25" customHeight="1" x14ac:dyDescent="0.25">
      <c r="A361" s="361">
        <v>36</v>
      </c>
      <c r="B361" s="182" t="str">
        <f>IF('Mau A1'!B711="","",'Mau A1'!B711)</f>
        <v>Phạm Thành</v>
      </c>
      <c r="C361" s="186" t="str">
        <f>IF('Mau A1'!C711="","",'Mau A1'!C711)</f>
        <v>Danh</v>
      </c>
      <c r="D361" s="364"/>
      <c r="E361" s="365"/>
      <c r="F361" s="366"/>
      <c r="G361" s="367"/>
      <c r="H361" s="367"/>
      <c r="I361" s="367"/>
      <c r="J361" s="367"/>
      <c r="K361" s="367"/>
      <c r="L361" s="367"/>
      <c r="M361" s="368"/>
      <c r="N361" s="366"/>
      <c r="O361" s="368"/>
      <c r="P361" s="348">
        <f>N361+N362+N363+N364+N365+N366+N367+N368+N369+N370</f>
        <v>0</v>
      </c>
    </row>
    <row r="362" spans="1:16" ht="20.25" customHeight="1" x14ac:dyDescent="0.25">
      <c r="A362" s="361"/>
      <c r="B362" s="143"/>
      <c r="C362" s="156"/>
      <c r="D362" s="351"/>
      <c r="E362" s="352"/>
      <c r="F362" s="353"/>
      <c r="G362" s="354"/>
      <c r="H362" s="354"/>
      <c r="I362" s="354"/>
      <c r="J362" s="354"/>
      <c r="K362" s="354"/>
      <c r="L362" s="354"/>
      <c r="M362" s="355"/>
      <c r="N362" s="353"/>
      <c r="O362" s="355"/>
      <c r="P362" s="349"/>
    </row>
    <row r="363" spans="1:16" ht="20.25" customHeight="1" x14ac:dyDescent="0.25">
      <c r="A363" s="361"/>
      <c r="B363" s="143"/>
      <c r="C363" s="156"/>
      <c r="D363" s="351"/>
      <c r="E363" s="352"/>
      <c r="F363" s="353"/>
      <c r="G363" s="354"/>
      <c r="H363" s="354"/>
      <c r="I363" s="354"/>
      <c r="J363" s="354"/>
      <c r="K363" s="354"/>
      <c r="L363" s="354"/>
      <c r="M363" s="355"/>
      <c r="N363" s="353"/>
      <c r="O363" s="355"/>
      <c r="P363" s="349"/>
    </row>
    <row r="364" spans="1:16" ht="20.25" customHeight="1" x14ac:dyDescent="0.25">
      <c r="A364" s="361"/>
      <c r="B364" s="143"/>
      <c r="C364" s="156"/>
      <c r="D364" s="351"/>
      <c r="E364" s="352"/>
      <c r="F364" s="353"/>
      <c r="G364" s="354"/>
      <c r="H364" s="354"/>
      <c r="I364" s="354"/>
      <c r="J364" s="354"/>
      <c r="K364" s="354"/>
      <c r="L364" s="354"/>
      <c r="M364" s="355"/>
      <c r="N364" s="353"/>
      <c r="O364" s="355"/>
      <c r="P364" s="349"/>
    </row>
    <row r="365" spans="1:16" ht="20.25" customHeight="1" x14ac:dyDescent="0.25">
      <c r="A365" s="361"/>
      <c r="B365" s="143"/>
      <c r="C365" s="156"/>
      <c r="D365" s="351"/>
      <c r="E365" s="352"/>
      <c r="F365" s="353"/>
      <c r="G365" s="354"/>
      <c r="H365" s="354"/>
      <c r="I365" s="354"/>
      <c r="J365" s="354"/>
      <c r="K365" s="354"/>
      <c r="L365" s="354"/>
      <c r="M365" s="355"/>
      <c r="N365" s="353"/>
      <c r="O365" s="355"/>
      <c r="P365" s="349"/>
    </row>
    <row r="366" spans="1:16" ht="20.25" customHeight="1" x14ac:dyDescent="0.25">
      <c r="A366" s="361"/>
      <c r="B366" s="143"/>
      <c r="C366" s="156"/>
      <c r="D366" s="351"/>
      <c r="E366" s="352"/>
      <c r="F366" s="353"/>
      <c r="G366" s="354"/>
      <c r="H366" s="354"/>
      <c r="I366" s="354"/>
      <c r="J366" s="354"/>
      <c r="K366" s="354"/>
      <c r="L366" s="354"/>
      <c r="M366" s="355"/>
      <c r="N366" s="353"/>
      <c r="O366" s="355"/>
      <c r="P366" s="349"/>
    </row>
    <row r="367" spans="1:16" ht="20.25" customHeight="1" x14ac:dyDescent="0.25">
      <c r="A367" s="361"/>
      <c r="B367" s="143"/>
      <c r="C367" s="156"/>
      <c r="D367" s="351"/>
      <c r="E367" s="352"/>
      <c r="F367" s="353"/>
      <c r="G367" s="354"/>
      <c r="H367" s="354"/>
      <c r="I367" s="354"/>
      <c r="J367" s="354"/>
      <c r="K367" s="354"/>
      <c r="L367" s="354"/>
      <c r="M367" s="355"/>
      <c r="N367" s="353"/>
      <c r="O367" s="355"/>
      <c r="P367" s="349"/>
    </row>
    <row r="368" spans="1:16" ht="20.25" customHeight="1" x14ac:dyDescent="0.25">
      <c r="A368" s="362"/>
      <c r="B368" s="143"/>
      <c r="C368" s="156"/>
      <c r="D368" s="351"/>
      <c r="E368" s="352"/>
      <c r="F368" s="353"/>
      <c r="G368" s="354"/>
      <c r="H368" s="354"/>
      <c r="I368" s="354"/>
      <c r="J368" s="354"/>
      <c r="K368" s="354"/>
      <c r="L368" s="354"/>
      <c r="M368" s="355"/>
      <c r="N368" s="353"/>
      <c r="O368" s="355"/>
      <c r="P368" s="349"/>
    </row>
    <row r="369" spans="1:16" ht="20.25" customHeight="1" x14ac:dyDescent="0.25">
      <c r="A369" s="362"/>
      <c r="B369" s="143"/>
      <c r="C369" s="156"/>
      <c r="D369" s="351"/>
      <c r="E369" s="352"/>
      <c r="F369" s="353"/>
      <c r="G369" s="354"/>
      <c r="H369" s="354"/>
      <c r="I369" s="354"/>
      <c r="J369" s="354"/>
      <c r="K369" s="354"/>
      <c r="L369" s="354"/>
      <c r="M369" s="355"/>
      <c r="N369" s="353"/>
      <c r="O369" s="355"/>
      <c r="P369" s="349"/>
    </row>
    <row r="370" spans="1:16" ht="20.25" customHeight="1" x14ac:dyDescent="0.25">
      <c r="A370" s="363"/>
      <c r="B370" s="144"/>
      <c r="C370" s="157"/>
      <c r="D370" s="356"/>
      <c r="E370" s="357"/>
      <c r="F370" s="358"/>
      <c r="G370" s="359"/>
      <c r="H370" s="359"/>
      <c r="I370" s="359"/>
      <c r="J370" s="359"/>
      <c r="K370" s="359"/>
      <c r="L370" s="359"/>
      <c r="M370" s="360"/>
      <c r="N370" s="358"/>
      <c r="O370" s="360"/>
      <c r="P370" s="350"/>
    </row>
    <row r="371" spans="1:16" ht="20.25" customHeight="1" x14ac:dyDescent="0.25">
      <c r="A371" s="378">
        <v>37</v>
      </c>
      <c r="B371" s="182" t="str">
        <f>IF('Mau A1'!B731="","",'Mau A1'!B731)</f>
        <v>Lâm Viết</v>
      </c>
      <c r="C371" s="186" t="str">
        <f>IF('Mau A1'!C731="","",'Mau A1'!C731)</f>
        <v>Dũng</v>
      </c>
      <c r="D371" s="382"/>
      <c r="E371" s="383"/>
      <c r="F371" s="384"/>
      <c r="G371" s="385"/>
      <c r="H371" s="385"/>
      <c r="I371" s="385"/>
      <c r="J371" s="385"/>
      <c r="K371" s="385"/>
      <c r="L371" s="385"/>
      <c r="M371" s="386"/>
      <c r="N371" s="384"/>
      <c r="O371" s="386"/>
      <c r="P371" s="348">
        <f>N371+N372+N373+N374+N375+N376+N377+N378+N379+N380</f>
        <v>0</v>
      </c>
    </row>
    <row r="372" spans="1:16" ht="20.25" customHeight="1" x14ac:dyDescent="0.25">
      <c r="A372" s="379"/>
      <c r="B372" s="143"/>
      <c r="C372" s="156"/>
      <c r="D372" s="351"/>
      <c r="E372" s="352"/>
      <c r="F372" s="353"/>
      <c r="G372" s="354"/>
      <c r="H372" s="354"/>
      <c r="I372" s="354"/>
      <c r="J372" s="354"/>
      <c r="K372" s="354"/>
      <c r="L372" s="354"/>
      <c r="M372" s="355"/>
      <c r="N372" s="353"/>
      <c r="O372" s="355"/>
      <c r="P372" s="349"/>
    </row>
    <row r="373" spans="1:16" ht="20.25" customHeight="1" x14ac:dyDescent="0.25">
      <c r="A373" s="379"/>
      <c r="B373" s="143"/>
      <c r="C373" s="156"/>
      <c r="D373" s="351"/>
      <c r="E373" s="352"/>
      <c r="F373" s="353"/>
      <c r="G373" s="354"/>
      <c r="H373" s="354"/>
      <c r="I373" s="354"/>
      <c r="J373" s="354"/>
      <c r="K373" s="354"/>
      <c r="L373" s="354"/>
      <c r="M373" s="355"/>
      <c r="N373" s="353"/>
      <c r="O373" s="355"/>
      <c r="P373" s="349"/>
    </row>
    <row r="374" spans="1:16" ht="20.25" customHeight="1" x14ac:dyDescent="0.25">
      <c r="A374" s="379"/>
      <c r="B374" s="143"/>
      <c r="C374" s="156"/>
      <c r="D374" s="351"/>
      <c r="E374" s="352"/>
      <c r="F374" s="353"/>
      <c r="G374" s="354"/>
      <c r="H374" s="354"/>
      <c r="I374" s="354"/>
      <c r="J374" s="354"/>
      <c r="K374" s="354"/>
      <c r="L374" s="354"/>
      <c r="M374" s="355"/>
      <c r="N374" s="353"/>
      <c r="O374" s="355"/>
      <c r="P374" s="349"/>
    </row>
    <row r="375" spans="1:16" ht="20.25" customHeight="1" x14ac:dyDescent="0.25">
      <c r="A375" s="379"/>
      <c r="B375" s="143"/>
      <c r="C375" s="156"/>
      <c r="D375" s="351"/>
      <c r="E375" s="352"/>
      <c r="F375" s="353"/>
      <c r="G375" s="354"/>
      <c r="H375" s="354"/>
      <c r="I375" s="354"/>
      <c r="J375" s="354"/>
      <c r="K375" s="354"/>
      <c r="L375" s="354"/>
      <c r="M375" s="355"/>
      <c r="N375" s="353"/>
      <c r="O375" s="355"/>
      <c r="P375" s="349"/>
    </row>
    <row r="376" spans="1:16" ht="20.25" customHeight="1" x14ac:dyDescent="0.25">
      <c r="A376" s="379"/>
      <c r="B376" s="143"/>
      <c r="C376" s="156"/>
      <c r="D376" s="351"/>
      <c r="E376" s="352"/>
      <c r="F376" s="353"/>
      <c r="G376" s="354"/>
      <c r="H376" s="354"/>
      <c r="I376" s="354"/>
      <c r="J376" s="354"/>
      <c r="K376" s="354"/>
      <c r="L376" s="354"/>
      <c r="M376" s="355"/>
      <c r="N376" s="353"/>
      <c r="O376" s="355"/>
      <c r="P376" s="349"/>
    </row>
    <row r="377" spans="1:16" ht="20.25" customHeight="1" x14ac:dyDescent="0.25">
      <c r="A377" s="379"/>
      <c r="B377" s="143"/>
      <c r="C377" s="156"/>
      <c r="D377" s="351"/>
      <c r="E377" s="352"/>
      <c r="F377" s="353"/>
      <c r="G377" s="354"/>
      <c r="H377" s="354"/>
      <c r="I377" s="354"/>
      <c r="J377" s="354"/>
      <c r="K377" s="354"/>
      <c r="L377" s="354"/>
      <c r="M377" s="355"/>
      <c r="N377" s="353"/>
      <c r="O377" s="355"/>
      <c r="P377" s="349"/>
    </row>
    <row r="378" spans="1:16" ht="20.25" customHeight="1" x14ac:dyDescent="0.25">
      <c r="A378" s="380"/>
      <c r="B378" s="143"/>
      <c r="C378" s="156"/>
      <c r="D378" s="351"/>
      <c r="E378" s="352"/>
      <c r="F378" s="353"/>
      <c r="G378" s="354"/>
      <c r="H378" s="354"/>
      <c r="I378" s="354"/>
      <c r="J378" s="354"/>
      <c r="K378" s="354"/>
      <c r="L378" s="354"/>
      <c r="M378" s="355"/>
      <c r="N378" s="353"/>
      <c r="O378" s="355"/>
      <c r="P378" s="349"/>
    </row>
    <row r="379" spans="1:16" ht="20.25" customHeight="1" x14ac:dyDescent="0.25">
      <c r="A379" s="380"/>
      <c r="B379" s="143"/>
      <c r="C379" s="156"/>
      <c r="D379" s="351"/>
      <c r="E379" s="352"/>
      <c r="F379" s="353"/>
      <c r="G379" s="354"/>
      <c r="H379" s="354"/>
      <c r="I379" s="354"/>
      <c r="J379" s="354"/>
      <c r="K379" s="354"/>
      <c r="L379" s="354"/>
      <c r="M379" s="355"/>
      <c r="N379" s="353"/>
      <c r="O379" s="355"/>
      <c r="P379" s="349"/>
    </row>
    <row r="380" spans="1:16" ht="20.25" customHeight="1" x14ac:dyDescent="0.25">
      <c r="A380" s="381"/>
      <c r="B380" s="144"/>
      <c r="C380" s="157"/>
      <c r="D380" s="376"/>
      <c r="E380" s="377"/>
      <c r="F380" s="371"/>
      <c r="G380" s="372"/>
      <c r="H380" s="372"/>
      <c r="I380" s="372"/>
      <c r="J380" s="372"/>
      <c r="K380" s="372"/>
      <c r="L380" s="372"/>
      <c r="M380" s="373"/>
      <c r="N380" s="371"/>
      <c r="O380" s="373"/>
      <c r="P380" s="350"/>
    </row>
    <row r="381" spans="1:16" ht="20.25" customHeight="1" x14ac:dyDescent="0.25">
      <c r="A381" s="374">
        <v>38</v>
      </c>
      <c r="B381" s="182" t="str">
        <f>IF('Mau A1'!B751="","",'Mau A1'!B751)</f>
        <v xml:space="preserve">Phan Đức </v>
      </c>
      <c r="C381" s="186" t="str">
        <f>IF('Mau A1'!C751="","",'Mau A1'!C751)</f>
        <v>Long</v>
      </c>
      <c r="D381" s="364"/>
      <c r="E381" s="365"/>
      <c r="F381" s="366"/>
      <c r="G381" s="367"/>
      <c r="H381" s="367"/>
      <c r="I381" s="367"/>
      <c r="J381" s="367"/>
      <c r="K381" s="367"/>
      <c r="L381" s="367"/>
      <c r="M381" s="368"/>
      <c r="N381" s="366"/>
      <c r="O381" s="368"/>
      <c r="P381" s="348">
        <f>N381+N382+N383+N384+N385+N386+N387+N388+N389+N390</f>
        <v>0</v>
      </c>
    </row>
    <row r="382" spans="1:16" ht="20.25" customHeight="1" x14ac:dyDescent="0.25">
      <c r="A382" s="361"/>
      <c r="B382" s="143"/>
      <c r="C382" s="156"/>
      <c r="D382" s="351"/>
      <c r="E382" s="352"/>
      <c r="F382" s="353"/>
      <c r="G382" s="354"/>
      <c r="H382" s="354"/>
      <c r="I382" s="354"/>
      <c r="J382" s="354"/>
      <c r="K382" s="354"/>
      <c r="L382" s="354"/>
      <c r="M382" s="355"/>
      <c r="N382" s="353"/>
      <c r="O382" s="355"/>
      <c r="P382" s="349"/>
    </row>
    <row r="383" spans="1:16" ht="20.25" customHeight="1" x14ac:dyDescent="0.25">
      <c r="A383" s="361"/>
      <c r="B383" s="143"/>
      <c r="C383" s="156"/>
      <c r="D383" s="351"/>
      <c r="E383" s="352"/>
      <c r="F383" s="353"/>
      <c r="G383" s="354"/>
      <c r="H383" s="354"/>
      <c r="I383" s="354"/>
      <c r="J383" s="354"/>
      <c r="K383" s="354"/>
      <c r="L383" s="354"/>
      <c r="M383" s="355"/>
      <c r="N383" s="353"/>
      <c r="O383" s="355"/>
      <c r="P383" s="349"/>
    </row>
    <row r="384" spans="1:16" ht="20.25" customHeight="1" x14ac:dyDescent="0.25">
      <c r="A384" s="361"/>
      <c r="B384" s="143"/>
      <c r="C384" s="156"/>
      <c r="D384" s="351"/>
      <c r="E384" s="352"/>
      <c r="F384" s="353"/>
      <c r="G384" s="354"/>
      <c r="H384" s="354"/>
      <c r="I384" s="354"/>
      <c r="J384" s="354"/>
      <c r="K384" s="354"/>
      <c r="L384" s="354"/>
      <c r="M384" s="355"/>
      <c r="N384" s="353"/>
      <c r="O384" s="355"/>
      <c r="P384" s="349"/>
    </row>
    <row r="385" spans="1:16" ht="20.25" customHeight="1" x14ac:dyDescent="0.25">
      <c r="A385" s="361"/>
      <c r="B385" s="143"/>
      <c r="C385" s="156"/>
      <c r="D385" s="351"/>
      <c r="E385" s="352"/>
      <c r="F385" s="353"/>
      <c r="G385" s="354"/>
      <c r="H385" s="354"/>
      <c r="I385" s="354"/>
      <c r="J385" s="354"/>
      <c r="K385" s="354"/>
      <c r="L385" s="354"/>
      <c r="M385" s="355"/>
      <c r="N385" s="353"/>
      <c r="O385" s="355"/>
      <c r="P385" s="349"/>
    </row>
    <row r="386" spans="1:16" ht="20.25" customHeight="1" x14ac:dyDescent="0.25">
      <c r="A386" s="361"/>
      <c r="B386" s="143"/>
      <c r="C386" s="156"/>
      <c r="D386" s="351"/>
      <c r="E386" s="352"/>
      <c r="F386" s="353"/>
      <c r="G386" s="354"/>
      <c r="H386" s="354"/>
      <c r="I386" s="354"/>
      <c r="J386" s="354"/>
      <c r="K386" s="354"/>
      <c r="L386" s="354"/>
      <c r="M386" s="355"/>
      <c r="N386" s="353"/>
      <c r="O386" s="355"/>
      <c r="P386" s="349"/>
    </row>
    <row r="387" spans="1:16" ht="20.25" customHeight="1" x14ac:dyDescent="0.25">
      <c r="A387" s="361"/>
      <c r="B387" s="143"/>
      <c r="C387" s="156"/>
      <c r="D387" s="351"/>
      <c r="E387" s="352"/>
      <c r="F387" s="353"/>
      <c r="G387" s="354"/>
      <c r="H387" s="354"/>
      <c r="I387" s="354"/>
      <c r="J387" s="354"/>
      <c r="K387" s="354"/>
      <c r="L387" s="354"/>
      <c r="M387" s="355"/>
      <c r="N387" s="353"/>
      <c r="O387" s="355"/>
      <c r="P387" s="349"/>
    </row>
    <row r="388" spans="1:16" ht="20.25" customHeight="1" x14ac:dyDescent="0.25">
      <c r="A388" s="362"/>
      <c r="B388" s="143"/>
      <c r="C388" s="156"/>
      <c r="D388" s="351"/>
      <c r="E388" s="352"/>
      <c r="F388" s="353"/>
      <c r="G388" s="354"/>
      <c r="H388" s="354"/>
      <c r="I388" s="354"/>
      <c r="J388" s="354"/>
      <c r="K388" s="354"/>
      <c r="L388" s="354"/>
      <c r="M388" s="355"/>
      <c r="N388" s="353"/>
      <c r="O388" s="355"/>
      <c r="P388" s="349"/>
    </row>
    <row r="389" spans="1:16" ht="20.25" customHeight="1" x14ac:dyDescent="0.25">
      <c r="A389" s="362"/>
      <c r="B389" s="143"/>
      <c r="C389" s="156"/>
      <c r="D389" s="351"/>
      <c r="E389" s="352"/>
      <c r="F389" s="353"/>
      <c r="G389" s="354"/>
      <c r="H389" s="354"/>
      <c r="I389" s="354"/>
      <c r="J389" s="354"/>
      <c r="K389" s="354"/>
      <c r="L389" s="354"/>
      <c r="M389" s="355"/>
      <c r="N389" s="353"/>
      <c r="O389" s="355"/>
      <c r="P389" s="349"/>
    </row>
    <row r="390" spans="1:16" ht="20.25" customHeight="1" x14ac:dyDescent="0.25">
      <c r="A390" s="375"/>
      <c r="B390" s="144"/>
      <c r="C390" s="157"/>
      <c r="D390" s="369"/>
      <c r="E390" s="370"/>
      <c r="F390" s="371"/>
      <c r="G390" s="372"/>
      <c r="H390" s="372"/>
      <c r="I390" s="372"/>
      <c r="J390" s="372"/>
      <c r="K390" s="372"/>
      <c r="L390" s="372"/>
      <c r="M390" s="373"/>
      <c r="N390" s="371"/>
      <c r="O390" s="373"/>
      <c r="P390" s="350"/>
    </row>
    <row r="391" spans="1:16" ht="20.25" customHeight="1" x14ac:dyDescent="0.25">
      <c r="A391" s="378">
        <v>39</v>
      </c>
      <c r="B391" s="182" t="str">
        <f>IF('Mau A1'!B771="","",'Mau A1'!B771)</f>
        <v/>
      </c>
      <c r="C391" s="186" t="str">
        <f>IF('Mau A1'!C771="","",'Mau A1'!C771)</f>
        <v/>
      </c>
      <c r="D391" s="382"/>
      <c r="E391" s="383"/>
      <c r="F391" s="384"/>
      <c r="G391" s="385"/>
      <c r="H391" s="385"/>
      <c r="I391" s="385"/>
      <c r="J391" s="385"/>
      <c r="K391" s="385"/>
      <c r="L391" s="385"/>
      <c r="M391" s="386"/>
      <c r="N391" s="384"/>
      <c r="O391" s="386"/>
      <c r="P391" s="348">
        <f>N391+N392+N393+N394+N395+N396+N397+N398+N399+N400</f>
        <v>0</v>
      </c>
    </row>
    <row r="392" spans="1:16" ht="20.25" customHeight="1" x14ac:dyDescent="0.25">
      <c r="A392" s="379"/>
      <c r="B392" s="143"/>
      <c r="C392" s="156"/>
      <c r="D392" s="351"/>
      <c r="E392" s="352"/>
      <c r="F392" s="353"/>
      <c r="G392" s="354"/>
      <c r="H392" s="354"/>
      <c r="I392" s="354"/>
      <c r="J392" s="354"/>
      <c r="K392" s="354"/>
      <c r="L392" s="354"/>
      <c r="M392" s="355"/>
      <c r="N392" s="353"/>
      <c r="O392" s="355"/>
      <c r="P392" s="349"/>
    </row>
    <row r="393" spans="1:16" ht="20.25" customHeight="1" x14ac:dyDescent="0.25">
      <c r="A393" s="379"/>
      <c r="B393" s="143"/>
      <c r="C393" s="156"/>
      <c r="D393" s="351"/>
      <c r="E393" s="352"/>
      <c r="F393" s="353"/>
      <c r="G393" s="354"/>
      <c r="H393" s="354"/>
      <c r="I393" s="354"/>
      <c r="J393" s="354"/>
      <c r="K393" s="354"/>
      <c r="L393" s="354"/>
      <c r="M393" s="355"/>
      <c r="N393" s="353"/>
      <c r="O393" s="355"/>
      <c r="P393" s="349"/>
    </row>
    <row r="394" spans="1:16" ht="20.25" customHeight="1" x14ac:dyDescent="0.25">
      <c r="A394" s="379"/>
      <c r="B394" s="143"/>
      <c r="C394" s="156"/>
      <c r="D394" s="351"/>
      <c r="E394" s="352"/>
      <c r="F394" s="353"/>
      <c r="G394" s="354"/>
      <c r="H394" s="354"/>
      <c r="I394" s="354"/>
      <c r="J394" s="354"/>
      <c r="K394" s="354"/>
      <c r="L394" s="354"/>
      <c r="M394" s="355"/>
      <c r="N394" s="353"/>
      <c r="O394" s="355"/>
      <c r="P394" s="349"/>
    </row>
    <row r="395" spans="1:16" ht="20.25" customHeight="1" x14ac:dyDescent="0.25">
      <c r="A395" s="379"/>
      <c r="B395" s="143"/>
      <c r="C395" s="156"/>
      <c r="D395" s="351"/>
      <c r="E395" s="352"/>
      <c r="F395" s="353"/>
      <c r="G395" s="354"/>
      <c r="H395" s="354"/>
      <c r="I395" s="354"/>
      <c r="J395" s="354"/>
      <c r="K395" s="354"/>
      <c r="L395" s="354"/>
      <c r="M395" s="355"/>
      <c r="N395" s="353"/>
      <c r="O395" s="355"/>
      <c r="P395" s="349"/>
    </row>
    <row r="396" spans="1:16" ht="20.25" customHeight="1" x14ac:dyDescent="0.25">
      <c r="A396" s="379"/>
      <c r="B396" s="143"/>
      <c r="C396" s="156"/>
      <c r="D396" s="351"/>
      <c r="E396" s="352"/>
      <c r="F396" s="353"/>
      <c r="G396" s="354"/>
      <c r="H396" s="354"/>
      <c r="I396" s="354"/>
      <c r="J396" s="354"/>
      <c r="K396" s="354"/>
      <c r="L396" s="354"/>
      <c r="M396" s="355"/>
      <c r="N396" s="353"/>
      <c r="O396" s="355"/>
      <c r="P396" s="349"/>
    </row>
    <row r="397" spans="1:16" ht="20.25" customHeight="1" x14ac:dyDescent="0.25">
      <c r="A397" s="379"/>
      <c r="B397" s="143"/>
      <c r="C397" s="156"/>
      <c r="D397" s="351"/>
      <c r="E397" s="352"/>
      <c r="F397" s="353"/>
      <c r="G397" s="354"/>
      <c r="H397" s="354"/>
      <c r="I397" s="354"/>
      <c r="J397" s="354"/>
      <c r="K397" s="354"/>
      <c r="L397" s="354"/>
      <c r="M397" s="355"/>
      <c r="N397" s="353"/>
      <c r="O397" s="355"/>
      <c r="P397" s="349"/>
    </row>
    <row r="398" spans="1:16" ht="20.25" customHeight="1" x14ac:dyDescent="0.25">
      <c r="A398" s="380"/>
      <c r="B398" s="143"/>
      <c r="C398" s="156"/>
      <c r="D398" s="351"/>
      <c r="E398" s="352"/>
      <c r="F398" s="353"/>
      <c r="G398" s="354"/>
      <c r="H398" s="354"/>
      <c r="I398" s="354"/>
      <c r="J398" s="354"/>
      <c r="K398" s="354"/>
      <c r="L398" s="354"/>
      <c r="M398" s="355"/>
      <c r="N398" s="353"/>
      <c r="O398" s="355"/>
      <c r="P398" s="349"/>
    </row>
    <row r="399" spans="1:16" ht="20.25" customHeight="1" x14ac:dyDescent="0.25">
      <c r="A399" s="380"/>
      <c r="B399" s="143"/>
      <c r="C399" s="156"/>
      <c r="D399" s="351"/>
      <c r="E399" s="352"/>
      <c r="F399" s="353"/>
      <c r="G399" s="354"/>
      <c r="H399" s="354"/>
      <c r="I399" s="354"/>
      <c r="J399" s="354"/>
      <c r="K399" s="354"/>
      <c r="L399" s="354"/>
      <c r="M399" s="355"/>
      <c r="N399" s="353"/>
      <c r="O399" s="355"/>
      <c r="P399" s="349"/>
    </row>
    <row r="400" spans="1:16" ht="20.25" customHeight="1" x14ac:dyDescent="0.25">
      <c r="A400" s="381"/>
      <c r="B400" s="144"/>
      <c r="C400" s="157"/>
      <c r="D400" s="376"/>
      <c r="E400" s="377"/>
      <c r="F400" s="371"/>
      <c r="G400" s="372"/>
      <c r="H400" s="372"/>
      <c r="I400" s="372"/>
      <c r="J400" s="372"/>
      <c r="K400" s="372"/>
      <c r="L400" s="372"/>
      <c r="M400" s="373"/>
      <c r="N400" s="371"/>
      <c r="O400" s="373"/>
      <c r="P400" s="350"/>
    </row>
    <row r="401" spans="1:16" ht="20.25" customHeight="1" x14ac:dyDescent="0.25">
      <c r="A401" s="374">
        <v>40</v>
      </c>
      <c r="B401" s="182" t="str">
        <f>IF('Mau A1'!B791="","",'Mau A1'!B791)</f>
        <v/>
      </c>
      <c r="C401" s="186" t="str">
        <f>IF('Mau A1'!C791="","",'Mau A1'!C791)</f>
        <v/>
      </c>
      <c r="D401" s="364"/>
      <c r="E401" s="365"/>
      <c r="F401" s="366"/>
      <c r="G401" s="367"/>
      <c r="H401" s="367"/>
      <c r="I401" s="367"/>
      <c r="J401" s="367"/>
      <c r="K401" s="367"/>
      <c r="L401" s="367"/>
      <c r="M401" s="368"/>
      <c r="N401" s="366"/>
      <c r="O401" s="368"/>
      <c r="P401" s="348">
        <f>N401+N402+N403+N404+N405+N406+N407+N408+N409+N410</f>
        <v>0</v>
      </c>
    </row>
    <row r="402" spans="1:16" ht="20.25" customHeight="1" x14ac:dyDescent="0.25">
      <c r="A402" s="361"/>
      <c r="B402" s="143"/>
      <c r="C402" s="156"/>
      <c r="D402" s="351"/>
      <c r="E402" s="352"/>
      <c r="F402" s="353"/>
      <c r="G402" s="354"/>
      <c r="H402" s="354"/>
      <c r="I402" s="354"/>
      <c r="J402" s="354"/>
      <c r="K402" s="354"/>
      <c r="L402" s="354"/>
      <c r="M402" s="355"/>
      <c r="N402" s="353"/>
      <c r="O402" s="355"/>
      <c r="P402" s="349"/>
    </row>
    <row r="403" spans="1:16" ht="20.25" customHeight="1" x14ac:dyDescent="0.25">
      <c r="A403" s="361"/>
      <c r="B403" s="143"/>
      <c r="C403" s="156"/>
      <c r="D403" s="351"/>
      <c r="E403" s="352"/>
      <c r="F403" s="353"/>
      <c r="G403" s="354"/>
      <c r="H403" s="354"/>
      <c r="I403" s="354"/>
      <c r="J403" s="354"/>
      <c r="K403" s="354"/>
      <c r="L403" s="354"/>
      <c r="M403" s="355"/>
      <c r="N403" s="353"/>
      <c r="O403" s="355"/>
      <c r="P403" s="349"/>
    </row>
    <row r="404" spans="1:16" ht="20.25" customHeight="1" x14ac:dyDescent="0.25">
      <c r="A404" s="361"/>
      <c r="B404" s="143"/>
      <c r="C404" s="156"/>
      <c r="D404" s="351"/>
      <c r="E404" s="352"/>
      <c r="F404" s="353"/>
      <c r="G404" s="354"/>
      <c r="H404" s="354"/>
      <c r="I404" s="354"/>
      <c r="J404" s="354"/>
      <c r="K404" s="354"/>
      <c r="L404" s="354"/>
      <c r="M404" s="355"/>
      <c r="N404" s="353"/>
      <c r="O404" s="355"/>
      <c r="P404" s="349"/>
    </row>
    <row r="405" spans="1:16" ht="20.25" customHeight="1" x14ac:dyDescent="0.25">
      <c r="A405" s="361"/>
      <c r="B405" s="143"/>
      <c r="C405" s="156"/>
      <c r="D405" s="351"/>
      <c r="E405" s="352"/>
      <c r="F405" s="353"/>
      <c r="G405" s="354"/>
      <c r="H405" s="354"/>
      <c r="I405" s="354"/>
      <c r="J405" s="354"/>
      <c r="K405" s="354"/>
      <c r="L405" s="354"/>
      <c r="M405" s="355"/>
      <c r="N405" s="353"/>
      <c r="O405" s="355"/>
      <c r="P405" s="349"/>
    </row>
    <row r="406" spans="1:16" ht="20.25" customHeight="1" x14ac:dyDescent="0.25">
      <c r="A406" s="361"/>
      <c r="B406" s="143"/>
      <c r="C406" s="156"/>
      <c r="D406" s="351"/>
      <c r="E406" s="352"/>
      <c r="F406" s="353"/>
      <c r="G406" s="354"/>
      <c r="H406" s="354"/>
      <c r="I406" s="354"/>
      <c r="J406" s="354"/>
      <c r="K406" s="354"/>
      <c r="L406" s="354"/>
      <c r="M406" s="355"/>
      <c r="N406" s="353"/>
      <c r="O406" s="355"/>
      <c r="P406" s="349"/>
    </row>
    <row r="407" spans="1:16" ht="20.25" customHeight="1" x14ac:dyDescent="0.25">
      <c r="A407" s="361"/>
      <c r="B407" s="143"/>
      <c r="C407" s="156"/>
      <c r="D407" s="351"/>
      <c r="E407" s="352"/>
      <c r="F407" s="353"/>
      <c r="G407" s="354"/>
      <c r="H407" s="354"/>
      <c r="I407" s="354"/>
      <c r="J407" s="354"/>
      <c r="K407" s="354"/>
      <c r="L407" s="354"/>
      <c r="M407" s="355"/>
      <c r="N407" s="353"/>
      <c r="O407" s="355"/>
      <c r="P407" s="349"/>
    </row>
    <row r="408" spans="1:16" ht="20.25" customHeight="1" x14ac:dyDescent="0.25">
      <c r="A408" s="362"/>
      <c r="B408" s="143"/>
      <c r="C408" s="156"/>
      <c r="D408" s="351"/>
      <c r="E408" s="352"/>
      <c r="F408" s="353"/>
      <c r="G408" s="354"/>
      <c r="H408" s="354"/>
      <c r="I408" s="354"/>
      <c r="J408" s="354"/>
      <c r="K408" s="354"/>
      <c r="L408" s="354"/>
      <c r="M408" s="355"/>
      <c r="N408" s="353"/>
      <c r="O408" s="355"/>
      <c r="P408" s="349"/>
    </row>
    <row r="409" spans="1:16" ht="20.25" customHeight="1" x14ac:dyDescent="0.25">
      <c r="A409" s="362"/>
      <c r="B409" s="143"/>
      <c r="C409" s="156"/>
      <c r="D409" s="351"/>
      <c r="E409" s="352"/>
      <c r="F409" s="353"/>
      <c r="G409" s="354"/>
      <c r="H409" s="354"/>
      <c r="I409" s="354"/>
      <c r="J409" s="354"/>
      <c r="K409" s="354"/>
      <c r="L409" s="354"/>
      <c r="M409" s="355"/>
      <c r="N409" s="353"/>
      <c r="O409" s="355"/>
      <c r="P409" s="349"/>
    </row>
    <row r="410" spans="1:16" ht="20.25" customHeight="1" x14ac:dyDescent="0.25">
      <c r="A410" s="375"/>
      <c r="B410" s="144"/>
      <c r="C410" s="157"/>
      <c r="D410" s="369"/>
      <c r="E410" s="370"/>
      <c r="F410" s="371"/>
      <c r="G410" s="372"/>
      <c r="H410" s="372"/>
      <c r="I410" s="372"/>
      <c r="J410" s="372"/>
      <c r="K410" s="372"/>
      <c r="L410" s="372"/>
      <c r="M410" s="373"/>
      <c r="N410" s="371"/>
      <c r="O410" s="373"/>
      <c r="P410" s="350"/>
    </row>
    <row r="411" spans="1:16" ht="20.25" customHeight="1" x14ac:dyDescent="0.25">
      <c r="A411" s="361">
        <v>41</v>
      </c>
      <c r="B411" s="182" t="str">
        <f>IF('Mau A1'!B811="","",'Mau A1'!B811)</f>
        <v/>
      </c>
      <c r="C411" s="186" t="str">
        <f>IF('Mau A1'!C811="","",'Mau A1'!C811)</f>
        <v/>
      </c>
      <c r="D411" s="364"/>
      <c r="E411" s="365"/>
      <c r="F411" s="366"/>
      <c r="G411" s="367"/>
      <c r="H411" s="367"/>
      <c r="I411" s="367"/>
      <c r="J411" s="367"/>
      <c r="K411" s="367"/>
      <c r="L411" s="367"/>
      <c r="M411" s="368"/>
      <c r="N411" s="366"/>
      <c r="O411" s="368"/>
      <c r="P411" s="348">
        <f>N411+N412+N413+N414+N415+N416+N417+N418+N419+N420</f>
        <v>0</v>
      </c>
    </row>
    <row r="412" spans="1:16" ht="20.25" customHeight="1" x14ac:dyDescent="0.25">
      <c r="A412" s="361"/>
      <c r="B412" s="143"/>
      <c r="C412" s="156"/>
      <c r="D412" s="351"/>
      <c r="E412" s="352"/>
      <c r="F412" s="353"/>
      <c r="G412" s="354"/>
      <c r="H412" s="354"/>
      <c r="I412" s="354"/>
      <c r="J412" s="354"/>
      <c r="K412" s="354"/>
      <c r="L412" s="354"/>
      <c r="M412" s="355"/>
      <c r="N412" s="353"/>
      <c r="O412" s="355"/>
      <c r="P412" s="349"/>
    </row>
    <row r="413" spans="1:16" ht="20.25" customHeight="1" x14ac:dyDescent="0.25">
      <c r="A413" s="361"/>
      <c r="B413" s="143"/>
      <c r="C413" s="156"/>
      <c r="D413" s="351"/>
      <c r="E413" s="352"/>
      <c r="F413" s="353"/>
      <c r="G413" s="354"/>
      <c r="H413" s="354"/>
      <c r="I413" s="354"/>
      <c r="J413" s="354"/>
      <c r="K413" s="354"/>
      <c r="L413" s="354"/>
      <c r="M413" s="355"/>
      <c r="N413" s="353"/>
      <c r="O413" s="355"/>
      <c r="P413" s="349"/>
    </row>
    <row r="414" spans="1:16" ht="20.25" customHeight="1" x14ac:dyDescent="0.25">
      <c r="A414" s="361"/>
      <c r="B414" s="143"/>
      <c r="C414" s="156"/>
      <c r="D414" s="351"/>
      <c r="E414" s="352"/>
      <c r="F414" s="353"/>
      <c r="G414" s="354"/>
      <c r="H414" s="354"/>
      <c r="I414" s="354"/>
      <c r="J414" s="354"/>
      <c r="K414" s="354"/>
      <c r="L414" s="354"/>
      <c r="M414" s="355"/>
      <c r="N414" s="353"/>
      <c r="O414" s="355"/>
      <c r="P414" s="349"/>
    </row>
    <row r="415" spans="1:16" ht="20.25" customHeight="1" x14ac:dyDescent="0.25">
      <c r="A415" s="361"/>
      <c r="B415" s="143"/>
      <c r="C415" s="156"/>
      <c r="D415" s="351"/>
      <c r="E415" s="352"/>
      <c r="F415" s="353"/>
      <c r="G415" s="354"/>
      <c r="H415" s="354"/>
      <c r="I415" s="354"/>
      <c r="J415" s="354"/>
      <c r="K415" s="354"/>
      <c r="L415" s="354"/>
      <c r="M415" s="355"/>
      <c r="N415" s="353"/>
      <c r="O415" s="355"/>
      <c r="P415" s="349"/>
    </row>
    <row r="416" spans="1:16" ht="20.25" customHeight="1" x14ac:dyDescent="0.25">
      <c r="A416" s="361"/>
      <c r="B416" s="143"/>
      <c r="C416" s="156"/>
      <c r="D416" s="351"/>
      <c r="E416" s="352"/>
      <c r="F416" s="353"/>
      <c r="G416" s="354"/>
      <c r="H416" s="354"/>
      <c r="I416" s="354"/>
      <c r="J416" s="354"/>
      <c r="K416" s="354"/>
      <c r="L416" s="354"/>
      <c r="M416" s="355"/>
      <c r="N416" s="353"/>
      <c r="O416" s="355"/>
      <c r="P416" s="349"/>
    </row>
    <row r="417" spans="1:16" ht="20.25" customHeight="1" x14ac:dyDescent="0.25">
      <c r="A417" s="361"/>
      <c r="B417" s="143"/>
      <c r="C417" s="156"/>
      <c r="D417" s="351"/>
      <c r="E417" s="352"/>
      <c r="F417" s="353"/>
      <c r="G417" s="354"/>
      <c r="H417" s="354"/>
      <c r="I417" s="354"/>
      <c r="J417" s="354"/>
      <c r="K417" s="354"/>
      <c r="L417" s="354"/>
      <c r="M417" s="355"/>
      <c r="N417" s="353"/>
      <c r="O417" s="355"/>
      <c r="P417" s="349"/>
    </row>
    <row r="418" spans="1:16" ht="20.25" customHeight="1" x14ac:dyDescent="0.25">
      <c r="A418" s="362"/>
      <c r="B418" s="143"/>
      <c r="C418" s="156"/>
      <c r="D418" s="351"/>
      <c r="E418" s="352"/>
      <c r="F418" s="353"/>
      <c r="G418" s="354"/>
      <c r="H418" s="354"/>
      <c r="I418" s="354"/>
      <c r="J418" s="354"/>
      <c r="K418" s="354"/>
      <c r="L418" s="354"/>
      <c r="M418" s="355"/>
      <c r="N418" s="353"/>
      <c r="O418" s="355"/>
      <c r="P418" s="349"/>
    </row>
    <row r="419" spans="1:16" ht="20.25" customHeight="1" x14ac:dyDescent="0.25">
      <c r="A419" s="362"/>
      <c r="B419" s="143"/>
      <c r="C419" s="156"/>
      <c r="D419" s="351"/>
      <c r="E419" s="352"/>
      <c r="F419" s="353"/>
      <c r="G419" s="354"/>
      <c r="H419" s="354"/>
      <c r="I419" s="354"/>
      <c r="J419" s="354"/>
      <c r="K419" s="354"/>
      <c r="L419" s="354"/>
      <c r="M419" s="355"/>
      <c r="N419" s="353"/>
      <c r="O419" s="355"/>
      <c r="P419" s="349"/>
    </row>
    <row r="420" spans="1:16" ht="20.25" customHeight="1" x14ac:dyDescent="0.25">
      <c r="A420" s="363"/>
      <c r="B420" s="144"/>
      <c r="C420" s="157"/>
      <c r="D420" s="356"/>
      <c r="E420" s="357"/>
      <c r="F420" s="358"/>
      <c r="G420" s="359"/>
      <c r="H420" s="359"/>
      <c r="I420" s="359"/>
      <c r="J420" s="359"/>
      <c r="K420" s="359"/>
      <c r="L420" s="359"/>
      <c r="M420" s="360"/>
      <c r="N420" s="358"/>
      <c r="O420" s="360"/>
      <c r="P420" s="350"/>
    </row>
    <row r="421" spans="1:16" ht="25.5" customHeight="1" x14ac:dyDescent="0.25">
      <c r="B421" s="398" t="s">
        <v>67</v>
      </c>
      <c r="C421" s="398"/>
      <c r="D421" s="398"/>
      <c r="E421" s="398"/>
      <c r="F421" s="398"/>
      <c r="G421" s="398"/>
      <c r="H421" s="398"/>
      <c r="I421" s="398"/>
      <c r="J421" s="398"/>
      <c r="K421" s="41"/>
      <c r="L421" s="41"/>
      <c r="M421" s="41"/>
      <c r="N421" s="41"/>
      <c r="P421" s="42"/>
    </row>
    <row r="422" spans="1:16" x14ac:dyDescent="0.25">
      <c r="E422" s="39"/>
      <c r="F422" s="39"/>
      <c r="N422" s="36" t="s">
        <v>157</v>
      </c>
      <c r="P422" s="38"/>
    </row>
    <row r="423" spans="1:16" x14ac:dyDescent="0.25">
      <c r="C423" s="43" t="s">
        <v>66</v>
      </c>
      <c r="E423" s="39"/>
      <c r="F423" s="39"/>
      <c r="H423" s="38" t="s">
        <v>37</v>
      </c>
      <c r="N423" s="38" t="s">
        <v>38</v>
      </c>
    </row>
  </sheetData>
  <sheetProtection password="B635" sheet="1" formatCells="0" formatRows="0"/>
  <mergeCells count="1324">
    <mergeCell ref="N119:O119"/>
    <mergeCell ref="D120:E120"/>
    <mergeCell ref="F120:M120"/>
    <mergeCell ref="N120:O120"/>
    <mergeCell ref="D125:E125"/>
    <mergeCell ref="F125:M125"/>
    <mergeCell ref="N125:O125"/>
    <mergeCell ref="D126:E126"/>
    <mergeCell ref="F126:M126"/>
    <mergeCell ref="N126:O126"/>
    <mergeCell ref="D127:E127"/>
    <mergeCell ref="F127:M127"/>
    <mergeCell ref="N127:O127"/>
    <mergeCell ref="D132:E132"/>
    <mergeCell ref="F132:M132"/>
    <mergeCell ref="N132:O132"/>
    <mergeCell ref="D135:E135"/>
    <mergeCell ref="F135:M135"/>
    <mergeCell ref="N135:O135"/>
    <mergeCell ref="N108:O108"/>
    <mergeCell ref="D112:E112"/>
    <mergeCell ref="F112:M112"/>
    <mergeCell ref="N112:O112"/>
    <mergeCell ref="N110:O110"/>
    <mergeCell ref="F109:M109"/>
    <mergeCell ref="N109:O109"/>
    <mergeCell ref="D110:E110"/>
    <mergeCell ref="D115:E115"/>
    <mergeCell ref="F115:M115"/>
    <mergeCell ref="N115:O115"/>
    <mergeCell ref="F114:M114"/>
    <mergeCell ref="N114:O114"/>
    <mergeCell ref="D116:E116"/>
    <mergeCell ref="F116:M116"/>
    <mergeCell ref="N116:O116"/>
    <mergeCell ref="D117:E117"/>
    <mergeCell ref="F117:M117"/>
    <mergeCell ref="N117:O117"/>
    <mergeCell ref="N68:O68"/>
    <mergeCell ref="D74:E74"/>
    <mergeCell ref="F74:M74"/>
    <mergeCell ref="N74:O74"/>
    <mergeCell ref="D76:E76"/>
    <mergeCell ref="F76:M76"/>
    <mergeCell ref="N76:O76"/>
    <mergeCell ref="D77:E77"/>
    <mergeCell ref="F77:M77"/>
    <mergeCell ref="N77:O77"/>
    <mergeCell ref="D78:E78"/>
    <mergeCell ref="F78:M78"/>
    <mergeCell ref="N78:O78"/>
    <mergeCell ref="N69:O69"/>
    <mergeCell ref="D70:E70"/>
    <mergeCell ref="F70:M70"/>
    <mergeCell ref="N70:O70"/>
    <mergeCell ref="D48:E48"/>
    <mergeCell ref="F48:M48"/>
    <mergeCell ref="N48:O48"/>
    <mergeCell ref="D55:E55"/>
    <mergeCell ref="F55:M55"/>
    <mergeCell ref="N55:O55"/>
    <mergeCell ref="N53:O53"/>
    <mergeCell ref="D54:E54"/>
    <mergeCell ref="F54:M54"/>
    <mergeCell ref="N54:O54"/>
    <mergeCell ref="F57:M57"/>
    <mergeCell ref="N57:O57"/>
    <mergeCell ref="D58:E58"/>
    <mergeCell ref="F58:M58"/>
    <mergeCell ref="N58:O58"/>
    <mergeCell ref="D65:E65"/>
    <mergeCell ref="F65:M65"/>
    <mergeCell ref="N65:O65"/>
    <mergeCell ref="N63:O63"/>
    <mergeCell ref="D64:E64"/>
    <mergeCell ref="D53:E53"/>
    <mergeCell ref="F53:M53"/>
    <mergeCell ref="D56:E56"/>
    <mergeCell ref="F56:M56"/>
    <mergeCell ref="N56:O56"/>
    <mergeCell ref="D57:E57"/>
    <mergeCell ref="D35:E35"/>
    <mergeCell ref="F35:M35"/>
    <mergeCell ref="N35:O35"/>
    <mergeCell ref="D36:E36"/>
    <mergeCell ref="F36:M36"/>
    <mergeCell ref="N36:O36"/>
    <mergeCell ref="D37:E37"/>
    <mergeCell ref="F37:M37"/>
    <mergeCell ref="N37:O37"/>
    <mergeCell ref="D45:E45"/>
    <mergeCell ref="F45:M45"/>
    <mergeCell ref="N45:O45"/>
    <mergeCell ref="D46:E46"/>
    <mergeCell ref="F46:M46"/>
    <mergeCell ref="N46:O46"/>
    <mergeCell ref="D47:E47"/>
    <mergeCell ref="F47:M47"/>
    <mergeCell ref="N47:O47"/>
    <mergeCell ref="D25:E25"/>
    <mergeCell ref="F25:M25"/>
    <mergeCell ref="N25:O25"/>
    <mergeCell ref="D26:E26"/>
    <mergeCell ref="F26:M26"/>
    <mergeCell ref="N26:O26"/>
    <mergeCell ref="D27:E27"/>
    <mergeCell ref="F27:M27"/>
    <mergeCell ref="N27:O27"/>
    <mergeCell ref="D28:E28"/>
    <mergeCell ref="F28:M28"/>
    <mergeCell ref="N28:O28"/>
    <mergeCell ref="D34:E34"/>
    <mergeCell ref="F34:M34"/>
    <mergeCell ref="N34:O34"/>
    <mergeCell ref="N32:O32"/>
    <mergeCell ref="D33:E33"/>
    <mergeCell ref="F33:M33"/>
    <mergeCell ref="N33:O33"/>
    <mergeCell ref="D19:E19"/>
    <mergeCell ref="F19:M19"/>
    <mergeCell ref="N15:O15"/>
    <mergeCell ref="N14:O14"/>
    <mergeCell ref="F18:M18"/>
    <mergeCell ref="N18:O18"/>
    <mergeCell ref="N19:O19"/>
    <mergeCell ref="D23:E23"/>
    <mergeCell ref="F23:M23"/>
    <mergeCell ref="N23:O23"/>
    <mergeCell ref="D15:E15"/>
    <mergeCell ref="D18:E18"/>
    <mergeCell ref="D24:E24"/>
    <mergeCell ref="F24:M24"/>
    <mergeCell ref="N24:O24"/>
    <mergeCell ref="N21:O21"/>
    <mergeCell ref="N22:O22"/>
    <mergeCell ref="A101:A110"/>
    <mergeCell ref="D101:E101"/>
    <mergeCell ref="F101:M101"/>
    <mergeCell ref="N101:O101"/>
    <mergeCell ref="D103:E103"/>
    <mergeCell ref="F103:M103"/>
    <mergeCell ref="F110:M110"/>
    <mergeCell ref="N103:O103"/>
    <mergeCell ref="D104:E104"/>
    <mergeCell ref="F104:M104"/>
    <mergeCell ref="B421:J421"/>
    <mergeCell ref="P101:P110"/>
    <mergeCell ref="D102:E102"/>
    <mergeCell ref="F102:M102"/>
    <mergeCell ref="N102:O102"/>
    <mergeCell ref="D109:E109"/>
    <mergeCell ref="P111:P120"/>
    <mergeCell ref="N118:O118"/>
    <mergeCell ref="D119:E119"/>
    <mergeCell ref="F119:M119"/>
    <mergeCell ref="D105:E105"/>
    <mergeCell ref="F105:M105"/>
    <mergeCell ref="N105:O105"/>
    <mergeCell ref="N104:O104"/>
    <mergeCell ref="D106:E106"/>
    <mergeCell ref="F106:M106"/>
    <mergeCell ref="N106:O106"/>
    <mergeCell ref="D107:E107"/>
    <mergeCell ref="F107:M107"/>
    <mergeCell ref="N107:O107"/>
    <mergeCell ref="D108:E108"/>
    <mergeCell ref="F108:M108"/>
    <mergeCell ref="A91:A100"/>
    <mergeCell ref="D91:E91"/>
    <mergeCell ref="F91:M91"/>
    <mergeCell ref="N91:O91"/>
    <mergeCell ref="D93:E93"/>
    <mergeCell ref="F93:M93"/>
    <mergeCell ref="N93:O93"/>
    <mergeCell ref="D94:E94"/>
    <mergeCell ref="F94:M94"/>
    <mergeCell ref="N94:O94"/>
    <mergeCell ref="P91:P100"/>
    <mergeCell ref="D92:E92"/>
    <mergeCell ref="F92:M92"/>
    <mergeCell ref="N92:O92"/>
    <mergeCell ref="D99:E99"/>
    <mergeCell ref="F99:M99"/>
    <mergeCell ref="N100:O100"/>
    <mergeCell ref="D95:E95"/>
    <mergeCell ref="F95:M95"/>
    <mergeCell ref="N95:O95"/>
    <mergeCell ref="D96:E96"/>
    <mergeCell ref="F96:M96"/>
    <mergeCell ref="N96:O96"/>
    <mergeCell ref="D97:E97"/>
    <mergeCell ref="F97:M97"/>
    <mergeCell ref="N97:O97"/>
    <mergeCell ref="D98:E98"/>
    <mergeCell ref="F98:M98"/>
    <mergeCell ref="N98:O98"/>
    <mergeCell ref="N99:O99"/>
    <mergeCell ref="D100:E100"/>
    <mergeCell ref="F100:M100"/>
    <mergeCell ref="A81:A90"/>
    <mergeCell ref="D81:E81"/>
    <mergeCell ref="F81:M81"/>
    <mergeCell ref="N81:O81"/>
    <mergeCell ref="D83:E83"/>
    <mergeCell ref="F83:M83"/>
    <mergeCell ref="D85:E85"/>
    <mergeCell ref="F85:M85"/>
    <mergeCell ref="N85:O85"/>
    <mergeCell ref="N83:O83"/>
    <mergeCell ref="P81:P90"/>
    <mergeCell ref="D82:E82"/>
    <mergeCell ref="F82:M82"/>
    <mergeCell ref="N82:O82"/>
    <mergeCell ref="D89:E89"/>
    <mergeCell ref="F89:M89"/>
    <mergeCell ref="N89:O89"/>
    <mergeCell ref="D90:E90"/>
    <mergeCell ref="F90:M90"/>
    <mergeCell ref="N90:O90"/>
    <mergeCell ref="D84:E84"/>
    <mergeCell ref="F84:M84"/>
    <mergeCell ref="N84:O84"/>
    <mergeCell ref="D86:E86"/>
    <mergeCell ref="F86:M86"/>
    <mergeCell ref="N86:O86"/>
    <mergeCell ref="D87:E87"/>
    <mergeCell ref="F87:M87"/>
    <mergeCell ref="N87:O87"/>
    <mergeCell ref="D88:E88"/>
    <mergeCell ref="F88:M88"/>
    <mergeCell ref="N88:O88"/>
    <mergeCell ref="A71:A80"/>
    <mergeCell ref="D71:E71"/>
    <mergeCell ref="F71:M71"/>
    <mergeCell ref="N71:O71"/>
    <mergeCell ref="D73:E73"/>
    <mergeCell ref="F73:M73"/>
    <mergeCell ref="D75:E75"/>
    <mergeCell ref="F75:M75"/>
    <mergeCell ref="N75:O75"/>
    <mergeCell ref="N73:O73"/>
    <mergeCell ref="P71:P80"/>
    <mergeCell ref="D72:E72"/>
    <mergeCell ref="F72:M72"/>
    <mergeCell ref="N72:O72"/>
    <mergeCell ref="D79:E79"/>
    <mergeCell ref="F79:M79"/>
    <mergeCell ref="N79:O79"/>
    <mergeCell ref="D80:E80"/>
    <mergeCell ref="F80:M80"/>
    <mergeCell ref="N80:O80"/>
    <mergeCell ref="P51:P60"/>
    <mergeCell ref="D52:E52"/>
    <mergeCell ref="F52:M52"/>
    <mergeCell ref="N52:O52"/>
    <mergeCell ref="D59:E59"/>
    <mergeCell ref="F59:M59"/>
    <mergeCell ref="N59:O59"/>
    <mergeCell ref="D60:E60"/>
    <mergeCell ref="F60:M60"/>
    <mergeCell ref="N60:O60"/>
    <mergeCell ref="A61:A70"/>
    <mergeCell ref="D61:E61"/>
    <mergeCell ref="F61:M61"/>
    <mergeCell ref="N61:O61"/>
    <mergeCell ref="D63:E63"/>
    <mergeCell ref="F63:M63"/>
    <mergeCell ref="F64:M64"/>
    <mergeCell ref="N64:O64"/>
    <mergeCell ref="D66:E66"/>
    <mergeCell ref="F66:M66"/>
    <mergeCell ref="P61:P70"/>
    <mergeCell ref="D62:E62"/>
    <mergeCell ref="F62:M62"/>
    <mergeCell ref="N62:O62"/>
    <mergeCell ref="D69:E69"/>
    <mergeCell ref="F69:M69"/>
    <mergeCell ref="N66:O66"/>
    <mergeCell ref="D67:E67"/>
    <mergeCell ref="F67:M67"/>
    <mergeCell ref="N67:O67"/>
    <mergeCell ref="D68:E68"/>
    <mergeCell ref="F68:M68"/>
    <mergeCell ref="P31:P40"/>
    <mergeCell ref="D38:E38"/>
    <mergeCell ref="F38:M38"/>
    <mergeCell ref="N38:O38"/>
    <mergeCell ref="D39:E39"/>
    <mergeCell ref="F39:M39"/>
    <mergeCell ref="N30:O30"/>
    <mergeCell ref="F22:M22"/>
    <mergeCell ref="A41:A50"/>
    <mergeCell ref="D41:E41"/>
    <mergeCell ref="F41:M41"/>
    <mergeCell ref="N41:O41"/>
    <mergeCell ref="D43:E43"/>
    <mergeCell ref="F43:M43"/>
    <mergeCell ref="N49:O49"/>
    <mergeCell ref="D50:E50"/>
    <mergeCell ref="F50:M50"/>
    <mergeCell ref="N50:O50"/>
    <mergeCell ref="A31:A40"/>
    <mergeCell ref="D31:E31"/>
    <mergeCell ref="F31:M31"/>
    <mergeCell ref="N31:O31"/>
    <mergeCell ref="D32:E32"/>
    <mergeCell ref="F32:M32"/>
    <mergeCell ref="N39:O39"/>
    <mergeCell ref="D40:E40"/>
    <mergeCell ref="F40:M40"/>
    <mergeCell ref="N40:O40"/>
    <mergeCell ref="P41:P50"/>
    <mergeCell ref="D42:E42"/>
    <mergeCell ref="F42:M42"/>
    <mergeCell ref="N42:O42"/>
    <mergeCell ref="A6:P6"/>
    <mergeCell ref="A7:P7"/>
    <mergeCell ref="D10:E10"/>
    <mergeCell ref="D11:E11"/>
    <mergeCell ref="N10:O10"/>
    <mergeCell ref="B10:C10"/>
    <mergeCell ref="P11:P20"/>
    <mergeCell ref="D12:E12"/>
    <mergeCell ref="F30:M30"/>
    <mergeCell ref="N11:O11"/>
    <mergeCell ref="K2:P2"/>
    <mergeCell ref="K3:P3"/>
    <mergeCell ref="A2:G2"/>
    <mergeCell ref="A3:G3"/>
    <mergeCell ref="A5:P5"/>
    <mergeCell ref="N29:O29"/>
    <mergeCell ref="P21:P30"/>
    <mergeCell ref="N12:O12"/>
    <mergeCell ref="F10:M10"/>
    <mergeCell ref="F11:M11"/>
    <mergeCell ref="F12:M12"/>
    <mergeCell ref="F13:M13"/>
    <mergeCell ref="F20:M20"/>
    <mergeCell ref="F21:M21"/>
    <mergeCell ref="F14:M14"/>
    <mergeCell ref="F15:M15"/>
    <mergeCell ref="F29:M29"/>
    <mergeCell ref="F16:M16"/>
    <mergeCell ref="N16:O16"/>
    <mergeCell ref="D17:E17"/>
    <mergeCell ref="F17:M17"/>
    <mergeCell ref="N17:O17"/>
    <mergeCell ref="A111:A120"/>
    <mergeCell ref="D111:E111"/>
    <mergeCell ref="F111:M111"/>
    <mergeCell ref="N111:O111"/>
    <mergeCell ref="D113:E113"/>
    <mergeCell ref="F113:M113"/>
    <mergeCell ref="N113:O113"/>
    <mergeCell ref="D114:E114"/>
    <mergeCell ref="D118:E118"/>
    <mergeCell ref="F118:M118"/>
    <mergeCell ref="D13:E13"/>
    <mergeCell ref="D16:E16"/>
    <mergeCell ref="D30:E30"/>
    <mergeCell ref="A11:A20"/>
    <mergeCell ref="D29:E29"/>
    <mergeCell ref="D20:E20"/>
    <mergeCell ref="A21:A30"/>
    <mergeCell ref="D21:E21"/>
    <mergeCell ref="D22:E22"/>
    <mergeCell ref="D14:E14"/>
    <mergeCell ref="N13:O13"/>
    <mergeCell ref="N20:O20"/>
    <mergeCell ref="D49:E49"/>
    <mergeCell ref="F49:M49"/>
    <mergeCell ref="N43:O43"/>
    <mergeCell ref="D44:E44"/>
    <mergeCell ref="F44:M44"/>
    <mergeCell ref="N44:O44"/>
    <mergeCell ref="A51:A60"/>
    <mergeCell ref="D51:E51"/>
    <mergeCell ref="F51:M51"/>
    <mergeCell ref="N51:O51"/>
    <mergeCell ref="P121:P130"/>
    <mergeCell ref="D128:E128"/>
    <mergeCell ref="F128:M128"/>
    <mergeCell ref="N128:O128"/>
    <mergeCell ref="D129:E129"/>
    <mergeCell ref="F129:M129"/>
    <mergeCell ref="N129:O129"/>
    <mergeCell ref="D130:E130"/>
    <mergeCell ref="F130:M130"/>
    <mergeCell ref="N130:O130"/>
    <mergeCell ref="A121:A130"/>
    <mergeCell ref="D121:E121"/>
    <mergeCell ref="F121:M121"/>
    <mergeCell ref="N121:O121"/>
    <mergeCell ref="D123:E123"/>
    <mergeCell ref="F123:M123"/>
    <mergeCell ref="N123:O123"/>
    <mergeCell ref="D124:E124"/>
    <mergeCell ref="F124:M124"/>
    <mergeCell ref="N124:O124"/>
    <mergeCell ref="D122:E122"/>
    <mergeCell ref="F122:M122"/>
    <mergeCell ref="N122:O122"/>
    <mergeCell ref="P131:P140"/>
    <mergeCell ref="D138:E138"/>
    <mergeCell ref="F138:M138"/>
    <mergeCell ref="N138:O138"/>
    <mergeCell ref="D139:E139"/>
    <mergeCell ref="F139:M139"/>
    <mergeCell ref="N139:O139"/>
    <mergeCell ref="D140:E140"/>
    <mergeCell ref="F140:M140"/>
    <mergeCell ref="N140:O140"/>
    <mergeCell ref="A131:A140"/>
    <mergeCell ref="D131:E131"/>
    <mergeCell ref="F131:M131"/>
    <mergeCell ref="N131:O131"/>
    <mergeCell ref="D133:E133"/>
    <mergeCell ref="F133:M133"/>
    <mergeCell ref="N133:O133"/>
    <mergeCell ref="D134:E134"/>
    <mergeCell ref="F134:M134"/>
    <mergeCell ref="N134:O134"/>
    <mergeCell ref="D136:E136"/>
    <mergeCell ref="F136:M136"/>
    <mergeCell ref="N136:O136"/>
    <mergeCell ref="D137:E137"/>
    <mergeCell ref="F137:M137"/>
    <mergeCell ref="N137:O137"/>
    <mergeCell ref="P141:P150"/>
    <mergeCell ref="D148:E148"/>
    <mergeCell ref="F148:M148"/>
    <mergeCell ref="N148:O148"/>
    <mergeCell ref="D149:E149"/>
    <mergeCell ref="F149:M149"/>
    <mergeCell ref="N149:O149"/>
    <mergeCell ref="D150:E150"/>
    <mergeCell ref="F150:M150"/>
    <mergeCell ref="N150:O150"/>
    <mergeCell ref="A141:A150"/>
    <mergeCell ref="D141:E141"/>
    <mergeCell ref="F141:M141"/>
    <mergeCell ref="N141:O141"/>
    <mergeCell ref="D143:E143"/>
    <mergeCell ref="F143:M143"/>
    <mergeCell ref="N143:O143"/>
    <mergeCell ref="D144:E144"/>
    <mergeCell ref="F144:M144"/>
    <mergeCell ref="N144:O144"/>
    <mergeCell ref="D142:E142"/>
    <mergeCell ref="F142:M142"/>
    <mergeCell ref="N142:O142"/>
    <mergeCell ref="D145:E145"/>
    <mergeCell ref="F145:M145"/>
    <mergeCell ref="N145:O145"/>
    <mergeCell ref="D146:E146"/>
    <mergeCell ref="F146:M146"/>
    <mergeCell ref="N146:O146"/>
    <mergeCell ref="D147:E147"/>
    <mergeCell ref="F147:M147"/>
    <mergeCell ref="N147:O147"/>
    <mergeCell ref="P151:P160"/>
    <mergeCell ref="D152:E152"/>
    <mergeCell ref="F152:M152"/>
    <mergeCell ref="N152:O152"/>
    <mergeCell ref="D159:E159"/>
    <mergeCell ref="F159:M159"/>
    <mergeCell ref="N159:O159"/>
    <mergeCell ref="D160:E160"/>
    <mergeCell ref="F160:M160"/>
    <mergeCell ref="N160:O160"/>
    <mergeCell ref="A151:A160"/>
    <mergeCell ref="D151:E151"/>
    <mergeCell ref="F151:M151"/>
    <mergeCell ref="N151:O151"/>
    <mergeCell ref="D154:E154"/>
    <mergeCell ref="F154:M154"/>
    <mergeCell ref="N154:O154"/>
    <mergeCell ref="D155:E155"/>
    <mergeCell ref="F155:M155"/>
    <mergeCell ref="N155:O155"/>
    <mergeCell ref="D153:E153"/>
    <mergeCell ref="F153:M153"/>
    <mergeCell ref="N153:O153"/>
    <mergeCell ref="D156:E156"/>
    <mergeCell ref="F156:M156"/>
    <mergeCell ref="N156:O156"/>
    <mergeCell ref="D157:E157"/>
    <mergeCell ref="F157:M157"/>
    <mergeCell ref="N157:O157"/>
    <mergeCell ref="D158:E158"/>
    <mergeCell ref="F158:M158"/>
    <mergeCell ref="N158:O158"/>
    <mergeCell ref="P161:P170"/>
    <mergeCell ref="D168:E168"/>
    <mergeCell ref="F168:M168"/>
    <mergeCell ref="N168:O168"/>
    <mergeCell ref="D169:E169"/>
    <mergeCell ref="F169:M169"/>
    <mergeCell ref="N169:O169"/>
    <mergeCell ref="D170:E170"/>
    <mergeCell ref="F170:M170"/>
    <mergeCell ref="N170:O170"/>
    <mergeCell ref="A161:A170"/>
    <mergeCell ref="D161:E161"/>
    <mergeCell ref="F161:M161"/>
    <mergeCell ref="N161:O161"/>
    <mergeCell ref="D163:E163"/>
    <mergeCell ref="F163:M163"/>
    <mergeCell ref="N163:O163"/>
    <mergeCell ref="D164:E164"/>
    <mergeCell ref="F164:M164"/>
    <mergeCell ref="N164:O164"/>
    <mergeCell ref="D162:E162"/>
    <mergeCell ref="F162:M162"/>
    <mergeCell ref="N162:O162"/>
    <mergeCell ref="D165:E165"/>
    <mergeCell ref="F165:M165"/>
    <mergeCell ref="N165:O165"/>
    <mergeCell ref="D166:E166"/>
    <mergeCell ref="F166:M166"/>
    <mergeCell ref="N166:O166"/>
    <mergeCell ref="D167:E167"/>
    <mergeCell ref="F167:M167"/>
    <mergeCell ref="N167:O167"/>
    <mergeCell ref="P171:P180"/>
    <mergeCell ref="D172:E172"/>
    <mergeCell ref="F172:M172"/>
    <mergeCell ref="N172:O172"/>
    <mergeCell ref="D179:E179"/>
    <mergeCell ref="F179:M179"/>
    <mergeCell ref="N179:O179"/>
    <mergeCell ref="D180:E180"/>
    <mergeCell ref="F180:M180"/>
    <mergeCell ref="N180:O180"/>
    <mergeCell ref="A171:A180"/>
    <mergeCell ref="D171:E171"/>
    <mergeCell ref="F171:M171"/>
    <mergeCell ref="N171:O171"/>
    <mergeCell ref="D174:E174"/>
    <mergeCell ref="F174:M174"/>
    <mergeCell ref="N174:O174"/>
    <mergeCell ref="D175:E175"/>
    <mergeCell ref="F175:M175"/>
    <mergeCell ref="N175:O175"/>
    <mergeCell ref="D173:E173"/>
    <mergeCell ref="F173:M173"/>
    <mergeCell ref="N173:O173"/>
    <mergeCell ref="D176:E176"/>
    <mergeCell ref="F176:M176"/>
    <mergeCell ref="N176:O176"/>
    <mergeCell ref="D177:E177"/>
    <mergeCell ref="F177:M177"/>
    <mergeCell ref="N177:O177"/>
    <mergeCell ref="D178:E178"/>
    <mergeCell ref="F178:M178"/>
    <mergeCell ref="N178:O178"/>
    <mergeCell ref="P181:P190"/>
    <mergeCell ref="D188:E188"/>
    <mergeCell ref="F188:M188"/>
    <mergeCell ref="N188:O188"/>
    <mergeCell ref="D189:E189"/>
    <mergeCell ref="F189:M189"/>
    <mergeCell ref="N189:O189"/>
    <mergeCell ref="D190:E190"/>
    <mergeCell ref="F190:M190"/>
    <mergeCell ref="N190:O190"/>
    <mergeCell ref="A181:A190"/>
    <mergeCell ref="D181:E181"/>
    <mergeCell ref="F181:M181"/>
    <mergeCell ref="N181:O181"/>
    <mergeCell ref="D183:E183"/>
    <mergeCell ref="F183:M183"/>
    <mergeCell ref="N183:O183"/>
    <mergeCell ref="D184:E184"/>
    <mergeCell ref="F184:M184"/>
    <mergeCell ref="N184:O184"/>
    <mergeCell ref="D182:E182"/>
    <mergeCell ref="F182:M182"/>
    <mergeCell ref="N182:O182"/>
    <mergeCell ref="D185:E185"/>
    <mergeCell ref="F185:M185"/>
    <mergeCell ref="N185:O185"/>
    <mergeCell ref="D186:E186"/>
    <mergeCell ref="F186:M186"/>
    <mergeCell ref="N186:O186"/>
    <mergeCell ref="D187:E187"/>
    <mergeCell ref="F187:M187"/>
    <mergeCell ref="N187:O187"/>
    <mergeCell ref="P191:P200"/>
    <mergeCell ref="D198:E198"/>
    <mergeCell ref="F198:M198"/>
    <mergeCell ref="N198:O198"/>
    <mergeCell ref="D199:E199"/>
    <mergeCell ref="F199:M199"/>
    <mergeCell ref="N199:O199"/>
    <mergeCell ref="D200:E200"/>
    <mergeCell ref="F200:M200"/>
    <mergeCell ref="N200:O200"/>
    <mergeCell ref="A191:A200"/>
    <mergeCell ref="D191:E191"/>
    <mergeCell ref="F191:M191"/>
    <mergeCell ref="N191:O191"/>
    <mergeCell ref="D193:E193"/>
    <mergeCell ref="F193:M193"/>
    <mergeCell ref="N193:O193"/>
    <mergeCell ref="D194:E194"/>
    <mergeCell ref="F194:M194"/>
    <mergeCell ref="N194:O194"/>
    <mergeCell ref="D192:E192"/>
    <mergeCell ref="F192:M192"/>
    <mergeCell ref="N192:O192"/>
    <mergeCell ref="D195:E195"/>
    <mergeCell ref="F195:M195"/>
    <mergeCell ref="N195:O195"/>
    <mergeCell ref="D196:E196"/>
    <mergeCell ref="F196:M196"/>
    <mergeCell ref="N196:O196"/>
    <mergeCell ref="D197:E197"/>
    <mergeCell ref="F197:M197"/>
    <mergeCell ref="N197:O197"/>
    <mergeCell ref="P201:P210"/>
    <mergeCell ref="D208:E208"/>
    <mergeCell ref="F208:M208"/>
    <mergeCell ref="N208:O208"/>
    <mergeCell ref="D209:E209"/>
    <mergeCell ref="F209:M209"/>
    <mergeCell ref="N209:O209"/>
    <mergeCell ref="D210:E210"/>
    <mergeCell ref="F210:M210"/>
    <mergeCell ref="N210:O210"/>
    <mergeCell ref="A201:A210"/>
    <mergeCell ref="D201:E201"/>
    <mergeCell ref="F201:M201"/>
    <mergeCell ref="N201:O201"/>
    <mergeCell ref="D203:E203"/>
    <mergeCell ref="F203:M203"/>
    <mergeCell ref="N203:O203"/>
    <mergeCell ref="D204:E204"/>
    <mergeCell ref="F204:M204"/>
    <mergeCell ref="N204:O204"/>
    <mergeCell ref="D202:E202"/>
    <mergeCell ref="F202:M202"/>
    <mergeCell ref="N202:O202"/>
    <mergeCell ref="D205:E205"/>
    <mergeCell ref="F205:M205"/>
    <mergeCell ref="N205:O205"/>
    <mergeCell ref="D206:E206"/>
    <mergeCell ref="F206:M206"/>
    <mergeCell ref="N206:O206"/>
    <mergeCell ref="D207:E207"/>
    <mergeCell ref="F207:M207"/>
    <mergeCell ref="N207:O207"/>
    <mergeCell ref="P211:P220"/>
    <mergeCell ref="D218:E218"/>
    <mergeCell ref="F218:M218"/>
    <mergeCell ref="N218:O218"/>
    <mergeCell ref="D219:E219"/>
    <mergeCell ref="F219:M219"/>
    <mergeCell ref="N219:O219"/>
    <mergeCell ref="D220:E220"/>
    <mergeCell ref="F220:M220"/>
    <mergeCell ref="N220:O220"/>
    <mergeCell ref="A211:A220"/>
    <mergeCell ref="D211:E211"/>
    <mergeCell ref="F211:M211"/>
    <mergeCell ref="N211:O211"/>
    <mergeCell ref="D213:E213"/>
    <mergeCell ref="F213:M213"/>
    <mergeCell ref="N213:O213"/>
    <mergeCell ref="D214:E214"/>
    <mergeCell ref="F214:M214"/>
    <mergeCell ref="N214:O214"/>
    <mergeCell ref="D212:E212"/>
    <mergeCell ref="F212:M212"/>
    <mergeCell ref="N212:O212"/>
    <mergeCell ref="D215:E215"/>
    <mergeCell ref="F215:M215"/>
    <mergeCell ref="N215:O215"/>
    <mergeCell ref="D216:E216"/>
    <mergeCell ref="F216:M216"/>
    <mergeCell ref="N216:O216"/>
    <mergeCell ref="D217:E217"/>
    <mergeCell ref="F217:M217"/>
    <mergeCell ref="N217:O217"/>
    <mergeCell ref="P221:P230"/>
    <mergeCell ref="D228:E228"/>
    <mergeCell ref="F228:M228"/>
    <mergeCell ref="N228:O228"/>
    <mergeCell ref="D229:E229"/>
    <mergeCell ref="F229:M229"/>
    <mergeCell ref="N229:O229"/>
    <mergeCell ref="D230:E230"/>
    <mergeCell ref="F230:M230"/>
    <mergeCell ref="N230:O230"/>
    <mergeCell ref="A221:A230"/>
    <mergeCell ref="D221:E221"/>
    <mergeCell ref="F221:M221"/>
    <mergeCell ref="N221:O221"/>
    <mergeCell ref="D223:E223"/>
    <mergeCell ref="F223:M223"/>
    <mergeCell ref="N223:O223"/>
    <mergeCell ref="D224:E224"/>
    <mergeCell ref="F224:M224"/>
    <mergeCell ref="N224:O224"/>
    <mergeCell ref="D222:E222"/>
    <mergeCell ref="F222:M222"/>
    <mergeCell ref="N222:O222"/>
    <mergeCell ref="D225:E225"/>
    <mergeCell ref="F225:M225"/>
    <mergeCell ref="N225:O225"/>
    <mergeCell ref="D226:E226"/>
    <mergeCell ref="F226:M226"/>
    <mergeCell ref="N226:O226"/>
    <mergeCell ref="D227:E227"/>
    <mergeCell ref="F227:M227"/>
    <mergeCell ref="N227:O227"/>
    <mergeCell ref="P231:P240"/>
    <mergeCell ref="D238:E238"/>
    <mergeCell ref="F238:M238"/>
    <mergeCell ref="N238:O238"/>
    <mergeCell ref="D239:E239"/>
    <mergeCell ref="F239:M239"/>
    <mergeCell ref="N239:O239"/>
    <mergeCell ref="D240:E240"/>
    <mergeCell ref="F240:M240"/>
    <mergeCell ref="N240:O240"/>
    <mergeCell ref="A231:A240"/>
    <mergeCell ref="D231:E231"/>
    <mergeCell ref="F231:M231"/>
    <mergeCell ref="N231:O231"/>
    <mergeCell ref="D233:E233"/>
    <mergeCell ref="F233:M233"/>
    <mergeCell ref="N233:O233"/>
    <mergeCell ref="D234:E234"/>
    <mergeCell ref="F234:M234"/>
    <mergeCell ref="N234:O234"/>
    <mergeCell ref="D232:E232"/>
    <mergeCell ref="F232:M232"/>
    <mergeCell ref="N232:O232"/>
    <mergeCell ref="D235:E235"/>
    <mergeCell ref="F235:M235"/>
    <mergeCell ref="N235:O235"/>
    <mergeCell ref="D236:E236"/>
    <mergeCell ref="F236:M236"/>
    <mergeCell ref="N236:O236"/>
    <mergeCell ref="D237:E237"/>
    <mergeCell ref="F237:M237"/>
    <mergeCell ref="N237:O237"/>
    <mergeCell ref="P241:P250"/>
    <mergeCell ref="D248:E248"/>
    <mergeCell ref="F248:M248"/>
    <mergeCell ref="N248:O248"/>
    <mergeCell ref="D249:E249"/>
    <mergeCell ref="F249:M249"/>
    <mergeCell ref="N249:O249"/>
    <mergeCell ref="D250:E250"/>
    <mergeCell ref="F250:M250"/>
    <mergeCell ref="N250:O250"/>
    <mergeCell ref="A241:A250"/>
    <mergeCell ref="D241:E241"/>
    <mergeCell ref="F241:M241"/>
    <mergeCell ref="N241:O241"/>
    <mergeCell ref="D243:E243"/>
    <mergeCell ref="F243:M243"/>
    <mergeCell ref="N243:O243"/>
    <mergeCell ref="D244:E244"/>
    <mergeCell ref="F244:M244"/>
    <mergeCell ref="N244:O244"/>
    <mergeCell ref="D242:E242"/>
    <mergeCell ref="F242:M242"/>
    <mergeCell ref="N242:O242"/>
    <mergeCell ref="D245:E245"/>
    <mergeCell ref="F245:M245"/>
    <mergeCell ref="N245:O245"/>
    <mergeCell ref="D246:E246"/>
    <mergeCell ref="F246:M246"/>
    <mergeCell ref="N246:O246"/>
    <mergeCell ref="D247:E247"/>
    <mergeCell ref="F247:M247"/>
    <mergeCell ref="N247:O247"/>
    <mergeCell ref="P251:P260"/>
    <mergeCell ref="D258:E258"/>
    <mergeCell ref="F258:M258"/>
    <mergeCell ref="N258:O258"/>
    <mergeCell ref="D259:E259"/>
    <mergeCell ref="F259:M259"/>
    <mergeCell ref="N259:O259"/>
    <mergeCell ref="D260:E260"/>
    <mergeCell ref="F260:M260"/>
    <mergeCell ref="N260:O260"/>
    <mergeCell ref="A251:A260"/>
    <mergeCell ref="D251:E251"/>
    <mergeCell ref="F251:M251"/>
    <mergeCell ref="N251:O251"/>
    <mergeCell ref="D253:E253"/>
    <mergeCell ref="F253:M253"/>
    <mergeCell ref="N253:O253"/>
    <mergeCell ref="D254:E254"/>
    <mergeCell ref="F254:M254"/>
    <mergeCell ref="N254:O254"/>
    <mergeCell ref="D252:E252"/>
    <mergeCell ref="F252:M252"/>
    <mergeCell ref="N252:O252"/>
    <mergeCell ref="D255:E255"/>
    <mergeCell ref="F255:M255"/>
    <mergeCell ref="N255:O255"/>
    <mergeCell ref="D256:E256"/>
    <mergeCell ref="F256:M256"/>
    <mergeCell ref="N256:O256"/>
    <mergeCell ref="D257:E257"/>
    <mergeCell ref="F257:M257"/>
    <mergeCell ref="N257:O257"/>
    <mergeCell ref="P261:P270"/>
    <mergeCell ref="D262:E262"/>
    <mergeCell ref="F262:M262"/>
    <mergeCell ref="N262:O262"/>
    <mergeCell ref="D269:E269"/>
    <mergeCell ref="F269:M269"/>
    <mergeCell ref="N269:O269"/>
    <mergeCell ref="D270:E270"/>
    <mergeCell ref="F270:M270"/>
    <mergeCell ref="N270:O270"/>
    <mergeCell ref="A261:A270"/>
    <mergeCell ref="D261:E261"/>
    <mergeCell ref="F261:M261"/>
    <mergeCell ref="N261:O261"/>
    <mergeCell ref="D264:E264"/>
    <mergeCell ref="F264:M264"/>
    <mergeCell ref="N264:O264"/>
    <mergeCell ref="D265:E265"/>
    <mergeCell ref="F265:M265"/>
    <mergeCell ref="N265:O265"/>
    <mergeCell ref="D263:E263"/>
    <mergeCell ref="F263:M263"/>
    <mergeCell ref="N263:O263"/>
    <mergeCell ref="D266:E266"/>
    <mergeCell ref="F266:M266"/>
    <mergeCell ref="N266:O266"/>
    <mergeCell ref="D267:E267"/>
    <mergeCell ref="F267:M267"/>
    <mergeCell ref="N267:O267"/>
    <mergeCell ref="D268:E268"/>
    <mergeCell ref="F268:M268"/>
    <mergeCell ref="N268:O268"/>
    <mergeCell ref="P271:P280"/>
    <mergeCell ref="D278:E278"/>
    <mergeCell ref="F278:M278"/>
    <mergeCell ref="N278:O278"/>
    <mergeCell ref="D279:E279"/>
    <mergeCell ref="F279:M279"/>
    <mergeCell ref="N279:O279"/>
    <mergeCell ref="D280:E280"/>
    <mergeCell ref="F280:M280"/>
    <mergeCell ref="N280:O280"/>
    <mergeCell ref="A271:A280"/>
    <mergeCell ref="D271:E271"/>
    <mergeCell ref="F271:M271"/>
    <mergeCell ref="N271:O271"/>
    <mergeCell ref="D273:E273"/>
    <mergeCell ref="F273:M273"/>
    <mergeCell ref="N273:O273"/>
    <mergeCell ref="D274:E274"/>
    <mergeCell ref="F274:M274"/>
    <mergeCell ref="N274:O274"/>
    <mergeCell ref="D272:E272"/>
    <mergeCell ref="F272:M272"/>
    <mergeCell ref="N272:O272"/>
    <mergeCell ref="D275:E275"/>
    <mergeCell ref="F275:M275"/>
    <mergeCell ref="N275:O275"/>
    <mergeCell ref="D276:E276"/>
    <mergeCell ref="F276:M276"/>
    <mergeCell ref="N276:O276"/>
    <mergeCell ref="D277:E277"/>
    <mergeCell ref="F277:M277"/>
    <mergeCell ref="N277:O277"/>
    <mergeCell ref="P281:P290"/>
    <mergeCell ref="D282:E282"/>
    <mergeCell ref="F282:M282"/>
    <mergeCell ref="N282:O282"/>
    <mergeCell ref="D289:E289"/>
    <mergeCell ref="F289:M289"/>
    <mergeCell ref="N289:O289"/>
    <mergeCell ref="D290:E290"/>
    <mergeCell ref="F290:M290"/>
    <mergeCell ref="N290:O290"/>
    <mergeCell ref="A281:A290"/>
    <mergeCell ref="D281:E281"/>
    <mergeCell ref="F281:M281"/>
    <mergeCell ref="N281:O281"/>
    <mergeCell ref="D284:E284"/>
    <mergeCell ref="F284:M284"/>
    <mergeCell ref="N284:O284"/>
    <mergeCell ref="D285:E285"/>
    <mergeCell ref="F285:M285"/>
    <mergeCell ref="N285:O285"/>
    <mergeCell ref="D283:E283"/>
    <mergeCell ref="F283:M283"/>
    <mergeCell ref="N283:O283"/>
    <mergeCell ref="D286:E286"/>
    <mergeCell ref="F286:M286"/>
    <mergeCell ref="N286:O286"/>
    <mergeCell ref="D287:E287"/>
    <mergeCell ref="F287:M287"/>
    <mergeCell ref="N287:O287"/>
    <mergeCell ref="D288:E288"/>
    <mergeCell ref="F288:M288"/>
    <mergeCell ref="N288:O288"/>
    <mergeCell ref="P291:P300"/>
    <mergeCell ref="D292:E292"/>
    <mergeCell ref="F292:M292"/>
    <mergeCell ref="N292:O292"/>
    <mergeCell ref="D299:E299"/>
    <mergeCell ref="F299:M299"/>
    <mergeCell ref="N299:O299"/>
    <mergeCell ref="D300:E300"/>
    <mergeCell ref="F300:M300"/>
    <mergeCell ref="N300:O300"/>
    <mergeCell ref="A291:A300"/>
    <mergeCell ref="D291:E291"/>
    <mergeCell ref="F291:M291"/>
    <mergeCell ref="N291:O291"/>
    <mergeCell ref="D294:E294"/>
    <mergeCell ref="F294:M294"/>
    <mergeCell ref="N294:O294"/>
    <mergeCell ref="D295:E295"/>
    <mergeCell ref="F295:M295"/>
    <mergeCell ref="N295:O295"/>
    <mergeCell ref="D293:E293"/>
    <mergeCell ref="F293:M293"/>
    <mergeCell ref="N293:O293"/>
    <mergeCell ref="D296:E296"/>
    <mergeCell ref="F296:M296"/>
    <mergeCell ref="N296:O296"/>
    <mergeCell ref="D297:E297"/>
    <mergeCell ref="F297:M297"/>
    <mergeCell ref="N297:O297"/>
    <mergeCell ref="D298:E298"/>
    <mergeCell ref="F298:M298"/>
    <mergeCell ref="N298:O298"/>
    <mergeCell ref="P301:P310"/>
    <mergeCell ref="D308:E308"/>
    <mergeCell ref="F308:M308"/>
    <mergeCell ref="N308:O308"/>
    <mergeCell ref="D309:E309"/>
    <mergeCell ref="F309:M309"/>
    <mergeCell ref="N309:O309"/>
    <mergeCell ref="D310:E310"/>
    <mergeCell ref="F310:M310"/>
    <mergeCell ref="N310:O310"/>
    <mergeCell ref="A301:A310"/>
    <mergeCell ref="D301:E301"/>
    <mergeCell ref="F301:M301"/>
    <mergeCell ref="N301:O301"/>
    <mergeCell ref="D303:E303"/>
    <mergeCell ref="F303:M303"/>
    <mergeCell ref="N303:O303"/>
    <mergeCell ref="D304:E304"/>
    <mergeCell ref="F304:M304"/>
    <mergeCell ref="N304:O304"/>
    <mergeCell ref="D302:E302"/>
    <mergeCell ref="F302:M302"/>
    <mergeCell ref="N302:O302"/>
    <mergeCell ref="D305:E305"/>
    <mergeCell ref="F305:M305"/>
    <mergeCell ref="N305:O305"/>
    <mergeCell ref="D306:E306"/>
    <mergeCell ref="F306:M306"/>
    <mergeCell ref="N306:O306"/>
    <mergeCell ref="D307:E307"/>
    <mergeCell ref="F307:M307"/>
    <mergeCell ref="N307:O307"/>
    <mergeCell ref="P311:P320"/>
    <mergeCell ref="D318:E318"/>
    <mergeCell ref="F318:M318"/>
    <mergeCell ref="N318:O318"/>
    <mergeCell ref="D319:E319"/>
    <mergeCell ref="F319:M319"/>
    <mergeCell ref="N319:O319"/>
    <mergeCell ref="D320:E320"/>
    <mergeCell ref="F320:M320"/>
    <mergeCell ref="N320:O320"/>
    <mergeCell ref="A311:A320"/>
    <mergeCell ref="D311:E311"/>
    <mergeCell ref="F311:M311"/>
    <mergeCell ref="N311:O311"/>
    <mergeCell ref="D313:E313"/>
    <mergeCell ref="F313:M313"/>
    <mergeCell ref="N313:O313"/>
    <mergeCell ref="D314:E314"/>
    <mergeCell ref="F314:M314"/>
    <mergeCell ref="N314:O314"/>
    <mergeCell ref="D312:E312"/>
    <mergeCell ref="F312:M312"/>
    <mergeCell ref="N312:O312"/>
    <mergeCell ref="D315:E315"/>
    <mergeCell ref="F315:M315"/>
    <mergeCell ref="N315:O315"/>
    <mergeCell ref="D316:E316"/>
    <mergeCell ref="F316:M316"/>
    <mergeCell ref="N316:O316"/>
    <mergeCell ref="D317:E317"/>
    <mergeCell ref="F317:M317"/>
    <mergeCell ref="N317:O317"/>
    <mergeCell ref="P321:P330"/>
    <mergeCell ref="D328:E328"/>
    <mergeCell ref="F328:M328"/>
    <mergeCell ref="N328:O328"/>
    <mergeCell ref="D329:E329"/>
    <mergeCell ref="F329:M329"/>
    <mergeCell ref="N329:O329"/>
    <mergeCell ref="D330:E330"/>
    <mergeCell ref="F330:M330"/>
    <mergeCell ref="N330:O330"/>
    <mergeCell ref="A321:A330"/>
    <mergeCell ref="D321:E321"/>
    <mergeCell ref="F321:M321"/>
    <mergeCell ref="N321:O321"/>
    <mergeCell ref="D323:E323"/>
    <mergeCell ref="F323:M323"/>
    <mergeCell ref="N323:O323"/>
    <mergeCell ref="D324:E324"/>
    <mergeCell ref="F324:M324"/>
    <mergeCell ref="N324:O324"/>
    <mergeCell ref="D322:E322"/>
    <mergeCell ref="F322:M322"/>
    <mergeCell ref="N322:O322"/>
    <mergeCell ref="D325:E325"/>
    <mergeCell ref="F325:M325"/>
    <mergeCell ref="N325:O325"/>
    <mergeCell ref="D326:E326"/>
    <mergeCell ref="F326:M326"/>
    <mergeCell ref="N326:O326"/>
    <mergeCell ref="D327:E327"/>
    <mergeCell ref="F327:M327"/>
    <mergeCell ref="N327:O327"/>
    <mergeCell ref="P331:P340"/>
    <mergeCell ref="D338:E338"/>
    <mergeCell ref="F338:M338"/>
    <mergeCell ref="N338:O338"/>
    <mergeCell ref="D339:E339"/>
    <mergeCell ref="F339:M339"/>
    <mergeCell ref="N339:O339"/>
    <mergeCell ref="D340:E340"/>
    <mergeCell ref="F340:M340"/>
    <mergeCell ref="N340:O340"/>
    <mergeCell ref="A331:A340"/>
    <mergeCell ref="D331:E331"/>
    <mergeCell ref="F331:M331"/>
    <mergeCell ref="N331:O331"/>
    <mergeCell ref="D333:E333"/>
    <mergeCell ref="F333:M333"/>
    <mergeCell ref="N333:O333"/>
    <mergeCell ref="D334:E334"/>
    <mergeCell ref="F334:M334"/>
    <mergeCell ref="N334:O334"/>
    <mergeCell ref="D332:E332"/>
    <mergeCell ref="F332:M332"/>
    <mergeCell ref="N332:O332"/>
    <mergeCell ref="D335:E335"/>
    <mergeCell ref="F335:M335"/>
    <mergeCell ref="N335:O335"/>
    <mergeCell ref="D336:E336"/>
    <mergeCell ref="F336:M336"/>
    <mergeCell ref="N336:O336"/>
    <mergeCell ref="D337:E337"/>
    <mergeCell ref="F337:M337"/>
    <mergeCell ref="N337:O337"/>
    <mergeCell ref="P341:P350"/>
    <mergeCell ref="D348:E348"/>
    <mergeCell ref="F348:M348"/>
    <mergeCell ref="N348:O348"/>
    <mergeCell ref="D349:E349"/>
    <mergeCell ref="F349:M349"/>
    <mergeCell ref="N349:O349"/>
    <mergeCell ref="D350:E350"/>
    <mergeCell ref="F350:M350"/>
    <mergeCell ref="N350:O350"/>
    <mergeCell ref="A341:A350"/>
    <mergeCell ref="D341:E341"/>
    <mergeCell ref="F341:M341"/>
    <mergeCell ref="N341:O341"/>
    <mergeCell ref="D343:E343"/>
    <mergeCell ref="F343:M343"/>
    <mergeCell ref="N343:O343"/>
    <mergeCell ref="D344:E344"/>
    <mergeCell ref="F344:M344"/>
    <mergeCell ref="N344:O344"/>
    <mergeCell ref="D342:E342"/>
    <mergeCell ref="F342:M342"/>
    <mergeCell ref="N342:O342"/>
    <mergeCell ref="D345:E345"/>
    <mergeCell ref="F345:M345"/>
    <mergeCell ref="N345:O345"/>
    <mergeCell ref="D346:E346"/>
    <mergeCell ref="F346:M346"/>
    <mergeCell ref="N346:O346"/>
    <mergeCell ref="D347:E347"/>
    <mergeCell ref="F347:M347"/>
    <mergeCell ref="N347:O347"/>
    <mergeCell ref="P351:P360"/>
    <mergeCell ref="D358:E358"/>
    <mergeCell ref="F358:M358"/>
    <mergeCell ref="N358:O358"/>
    <mergeCell ref="D359:E359"/>
    <mergeCell ref="F359:M359"/>
    <mergeCell ref="N359:O359"/>
    <mergeCell ref="D360:E360"/>
    <mergeCell ref="F360:M360"/>
    <mergeCell ref="N360:O360"/>
    <mergeCell ref="A351:A360"/>
    <mergeCell ref="D351:E351"/>
    <mergeCell ref="F351:M351"/>
    <mergeCell ref="N351:O351"/>
    <mergeCell ref="D353:E353"/>
    <mergeCell ref="F353:M353"/>
    <mergeCell ref="N353:O353"/>
    <mergeCell ref="D354:E354"/>
    <mergeCell ref="F354:M354"/>
    <mergeCell ref="N354:O354"/>
    <mergeCell ref="D352:E352"/>
    <mergeCell ref="F352:M352"/>
    <mergeCell ref="N352:O352"/>
    <mergeCell ref="D355:E355"/>
    <mergeCell ref="F355:M355"/>
    <mergeCell ref="N355:O355"/>
    <mergeCell ref="D356:E356"/>
    <mergeCell ref="F356:M356"/>
    <mergeCell ref="N356:O356"/>
    <mergeCell ref="D357:E357"/>
    <mergeCell ref="F357:M357"/>
    <mergeCell ref="N357:O357"/>
    <mergeCell ref="P361:P370"/>
    <mergeCell ref="D368:E368"/>
    <mergeCell ref="F368:M368"/>
    <mergeCell ref="N368:O368"/>
    <mergeCell ref="D369:E369"/>
    <mergeCell ref="F369:M369"/>
    <mergeCell ref="N369:O369"/>
    <mergeCell ref="D370:E370"/>
    <mergeCell ref="F370:M370"/>
    <mergeCell ref="N370:O370"/>
    <mergeCell ref="A361:A370"/>
    <mergeCell ref="D361:E361"/>
    <mergeCell ref="F361:M361"/>
    <mergeCell ref="N361:O361"/>
    <mergeCell ref="D363:E363"/>
    <mergeCell ref="F363:M363"/>
    <mergeCell ref="N363:O363"/>
    <mergeCell ref="D364:E364"/>
    <mergeCell ref="F364:M364"/>
    <mergeCell ref="N364:O364"/>
    <mergeCell ref="D362:E362"/>
    <mergeCell ref="F362:M362"/>
    <mergeCell ref="N362:O362"/>
    <mergeCell ref="D365:E365"/>
    <mergeCell ref="F365:M365"/>
    <mergeCell ref="N365:O365"/>
    <mergeCell ref="D366:E366"/>
    <mergeCell ref="F366:M366"/>
    <mergeCell ref="N366:O366"/>
    <mergeCell ref="D367:E367"/>
    <mergeCell ref="F367:M367"/>
    <mergeCell ref="N367:O367"/>
    <mergeCell ref="P371:P380"/>
    <mergeCell ref="D378:E378"/>
    <mergeCell ref="F378:M378"/>
    <mergeCell ref="N378:O378"/>
    <mergeCell ref="D379:E379"/>
    <mergeCell ref="F379:M379"/>
    <mergeCell ref="N379:O379"/>
    <mergeCell ref="D380:E380"/>
    <mergeCell ref="F380:M380"/>
    <mergeCell ref="N380:O380"/>
    <mergeCell ref="A371:A380"/>
    <mergeCell ref="D371:E371"/>
    <mergeCell ref="F371:M371"/>
    <mergeCell ref="N371:O371"/>
    <mergeCell ref="D373:E373"/>
    <mergeCell ref="F373:M373"/>
    <mergeCell ref="N373:O373"/>
    <mergeCell ref="D374:E374"/>
    <mergeCell ref="F374:M374"/>
    <mergeCell ref="N374:O374"/>
    <mergeCell ref="D372:E372"/>
    <mergeCell ref="F372:M372"/>
    <mergeCell ref="N372:O372"/>
    <mergeCell ref="D375:E375"/>
    <mergeCell ref="F375:M375"/>
    <mergeCell ref="N375:O375"/>
    <mergeCell ref="D376:E376"/>
    <mergeCell ref="F376:M376"/>
    <mergeCell ref="N376:O376"/>
    <mergeCell ref="D377:E377"/>
    <mergeCell ref="F377:M377"/>
    <mergeCell ref="N377:O377"/>
    <mergeCell ref="P381:P390"/>
    <mergeCell ref="D388:E388"/>
    <mergeCell ref="F388:M388"/>
    <mergeCell ref="N388:O388"/>
    <mergeCell ref="D389:E389"/>
    <mergeCell ref="F389:M389"/>
    <mergeCell ref="N389:O389"/>
    <mergeCell ref="D390:E390"/>
    <mergeCell ref="F390:M390"/>
    <mergeCell ref="N390:O390"/>
    <mergeCell ref="A381:A390"/>
    <mergeCell ref="D381:E381"/>
    <mergeCell ref="F381:M381"/>
    <mergeCell ref="N381:O381"/>
    <mergeCell ref="D383:E383"/>
    <mergeCell ref="F383:M383"/>
    <mergeCell ref="N383:O383"/>
    <mergeCell ref="D384:E384"/>
    <mergeCell ref="F384:M384"/>
    <mergeCell ref="N384:O384"/>
    <mergeCell ref="D382:E382"/>
    <mergeCell ref="F382:M382"/>
    <mergeCell ref="N382:O382"/>
    <mergeCell ref="D385:E385"/>
    <mergeCell ref="F385:M385"/>
    <mergeCell ref="N385:O385"/>
    <mergeCell ref="D386:E386"/>
    <mergeCell ref="F386:M386"/>
    <mergeCell ref="N386:O386"/>
    <mergeCell ref="D387:E387"/>
    <mergeCell ref="F387:M387"/>
    <mergeCell ref="N387:O387"/>
    <mergeCell ref="P391:P400"/>
    <mergeCell ref="D398:E398"/>
    <mergeCell ref="F398:M398"/>
    <mergeCell ref="N398:O398"/>
    <mergeCell ref="D399:E399"/>
    <mergeCell ref="F399:M399"/>
    <mergeCell ref="N399:O399"/>
    <mergeCell ref="D400:E400"/>
    <mergeCell ref="F400:M400"/>
    <mergeCell ref="N400:O400"/>
    <mergeCell ref="A391:A400"/>
    <mergeCell ref="D391:E391"/>
    <mergeCell ref="F391:M391"/>
    <mergeCell ref="N391:O391"/>
    <mergeCell ref="D393:E393"/>
    <mergeCell ref="F393:M393"/>
    <mergeCell ref="N393:O393"/>
    <mergeCell ref="D394:E394"/>
    <mergeCell ref="F394:M394"/>
    <mergeCell ref="N394:O394"/>
    <mergeCell ref="D392:E392"/>
    <mergeCell ref="F392:M392"/>
    <mergeCell ref="N392:O392"/>
    <mergeCell ref="D395:E395"/>
    <mergeCell ref="F395:M395"/>
    <mergeCell ref="N395:O395"/>
    <mergeCell ref="D396:E396"/>
    <mergeCell ref="F396:M396"/>
    <mergeCell ref="N396:O396"/>
    <mergeCell ref="D397:E397"/>
    <mergeCell ref="F397:M397"/>
    <mergeCell ref="N397:O397"/>
    <mergeCell ref="P401:P410"/>
    <mergeCell ref="D408:E408"/>
    <mergeCell ref="F408:M408"/>
    <mergeCell ref="N408:O408"/>
    <mergeCell ref="D409:E409"/>
    <mergeCell ref="F409:M409"/>
    <mergeCell ref="N409:O409"/>
    <mergeCell ref="D410:E410"/>
    <mergeCell ref="F410:M410"/>
    <mergeCell ref="N410:O410"/>
    <mergeCell ref="A401:A410"/>
    <mergeCell ref="D401:E401"/>
    <mergeCell ref="F401:M401"/>
    <mergeCell ref="N401:O401"/>
    <mergeCell ref="D403:E403"/>
    <mergeCell ref="F403:M403"/>
    <mergeCell ref="N403:O403"/>
    <mergeCell ref="D404:E404"/>
    <mergeCell ref="F404:M404"/>
    <mergeCell ref="N404:O404"/>
    <mergeCell ref="F407:M407"/>
    <mergeCell ref="D402:E402"/>
    <mergeCell ref="F402:M402"/>
    <mergeCell ref="N402:O402"/>
    <mergeCell ref="D405:E405"/>
    <mergeCell ref="F405:M405"/>
    <mergeCell ref="N405:O405"/>
    <mergeCell ref="D406:E406"/>
    <mergeCell ref="F406:M406"/>
    <mergeCell ref="N406:O406"/>
    <mergeCell ref="D407:E407"/>
    <mergeCell ref="N407:O407"/>
    <mergeCell ref="P411:P420"/>
    <mergeCell ref="D418:E418"/>
    <mergeCell ref="F418:M418"/>
    <mergeCell ref="N418:O418"/>
    <mergeCell ref="D419:E419"/>
    <mergeCell ref="F419:M419"/>
    <mergeCell ref="N419:O419"/>
    <mergeCell ref="D420:E420"/>
    <mergeCell ref="F420:M420"/>
    <mergeCell ref="N420:O420"/>
    <mergeCell ref="A411:A420"/>
    <mergeCell ref="D411:E411"/>
    <mergeCell ref="F411:M411"/>
    <mergeCell ref="N411:O411"/>
    <mergeCell ref="D413:E413"/>
    <mergeCell ref="F413:M413"/>
    <mergeCell ref="N413:O413"/>
    <mergeCell ref="D414:E414"/>
    <mergeCell ref="F414:M414"/>
    <mergeCell ref="N414:O414"/>
    <mergeCell ref="N412:O412"/>
    <mergeCell ref="N415:O415"/>
    <mergeCell ref="D416:E416"/>
    <mergeCell ref="D417:E417"/>
    <mergeCell ref="F417:M417"/>
    <mergeCell ref="N417:O417"/>
    <mergeCell ref="D415:E415"/>
    <mergeCell ref="F415:M415"/>
    <mergeCell ref="F416:M416"/>
    <mergeCell ref="N416:O416"/>
    <mergeCell ref="D412:E412"/>
    <mergeCell ref="F412:M412"/>
  </mergeCells>
  <phoneticPr fontId="28" type="noConversion"/>
  <pageMargins left="0.37" right="0.27" top="0.33" bottom="0.37" header="0.3" footer="0.3"/>
  <pageSetup paperSize="9" scale="81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54"/>
  <sheetViews>
    <sheetView topLeftCell="A37" workbookViewId="0">
      <selection activeCell="D11" sqref="D11"/>
    </sheetView>
    <sheetView workbookViewId="1"/>
  </sheetViews>
  <sheetFormatPr defaultColWidth="8" defaultRowHeight="16.5" x14ac:dyDescent="0.25"/>
  <cols>
    <col min="1" max="1" width="7.125" style="34" customWidth="1"/>
    <col min="2" max="2" width="21.125" style="34" customWidth="1"/>
    <col min="3" max="3" width="10.625" style="34" customWidth="1"/>
    <col min="4" max="4" width="13" style="34" customWidth="1"/>
    <col min="5" max="5" width="12.125" style="34" customWidth="1"/>
    <col min="6" max="6" width="12.25" style="34" customWidth="1"/>
    <col min="7" max="7" width="12.75" style="34" customWidth="1"/>
    <col min="8" max="8" width="12.125" style="34" customWidth="1"/>
    <col min="9" max="9" width="11" style="34" customWidth="1"/>
    <col min="10" max="10" width="20" style="34" customWidth="1"/>
    <col min="11" max="16384" width="8" style="34"/>
  </cols>
  <sheetData>
    <row r="1" spans="1:10" x14ac:dyDescent="0.25">
      <c r="J1" s="48" t="s">
        <v>68</v>
      </c>
    </row>
    <row r="2" spans="1:10" s="50" customFormat="1" ht="23.25" customHeight="1" x14ac:dyDescent="0.3">
      <c r="A2" s="323" t="s">
        <v>148</v>
      </c>
      <c r="B2" s="323"/>
      <c r="C2" s="323"/>
      <c r="D2" s="323"/>
      <c r="E2" s="326" t="s">
        <v>12</v>
      </c>
      <c r="F2" s="326"/>
      <c r="G2" s="326"/>
      <c r="H2" s="326"/>
      <c r="I2" s="326"/>
      <c r="J2" s="326"/>
    </row>
    <row r="3" spans="1:10" s="50" customFormat="1" ht="33.75" customHeight="1" x14ac:dyDescent="0.3">
      <c r="A3" s="324" t="s">
        <v>149</v>
      </c>
      <c r="B3" s="325"/>
      <c r="C3" s="325"/>
      <c r="D3" s="325"/>
      <c r="E3" s="327" t="s">
        <v>13</v>
      </c>
      <c r="F3" s="327"/>
      <c r="G3" s="327"/>
      <c r="H3" s="327"/>
      <c r="I3" s="327"/>
      <c r="J3" s="327"/>
    </row>
    <row r="5" spans="1:10" ht="23.25" customHeight="1" x14ac:dyDescent="0.3">
      <c r="A5" s="311" t="s">
        <v>69</v>
      </c>
      <c r="B5" s="311"/>
      <c r="C5" s="311"/>
      <c r="D5" s="311"/>
      <c r="E5" s="311"/>
      <c r="F5" s="311"/>
      <c r="G5" s="311"/>
      <c r="H5" s="311"/>
      <c r="I5" s="311"/>
      <c r="J5" s="311"/>
    </row>
    <row r="6" spans="1:10" ht="23.25" customHeight="1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311"/>
    </row>
    <row r="7" spans="1:10" ht="23.25" customHeight="1" x14ac:dyDescent="0.3">
      <c r="A7" s="311" t="s">
        <v>70</v>
      </c>
      <c r="B7" s="311"/>
      <c r="C7" s="311"/>
      <c r="D7" s="311"/>
      <c r="E7" s="311"/>
      <c r="F7" s="311"/>
      <c r="G7" s="311"/>
      <c r="H7" s="311"/>
      <c r="I7" s="311"/>
      <c r="J7" s="311"/>
    </row>
    <row r="8" spans="1:10" x14ac:dyDescent="0.25">
      <c r="I8" s="48"/>
    </row>
    <row r="9" spans="1:10" ht="40.5" customHeight="1" x14ac:dyDescent="0.25">
      <c r="A9" s="312" t="s">
        <v>0</v>
      </c>
      <c r="B9" s="318" t="s">
        <v>189</v>
      </c>
      <c r="C9" s="319"/>
      <c r="D9" s="308" t="s">
        <v>34</v>
      </c>
      <c r="E9" s="309"/>
      <c r="F9" s="309"/>
      <c r="G9" s="309"/>
      <c r="H9" s="310"/>
      <c r="I9" s="314" t="s">
        <v>47</v>
      </c>
      <c r="J9" s="316" t="s">
        <v>36</v>
      </c>
    </row>
    <row r="10" spans="1:10" ht="24" customHeight="1" x14ac:dyDescent="0.25">
      <c r="A10" s="313"/>
      <c r="B10" s="320"/>
      <c r="C10" s="321"/>
      <c r="D10" s="30"/>
      <c r="E10" s="30"/>
      <c r="F10" s="30"/>
      <c r="G10" s="30"/>
      <c r="H10" s="30"/>
      <c r="I10" s="315"/>
      <c r="J10" s="317"/>
    </row>
    <row r="11" spans="1:10" s="50" customFormat="1" ht="20.25" customHeight="1" x14ac:dyDescent="0.3">
      <c r="A11" s="28">
        <v>1</v>
      </c>
      <c r="B11" s="172" t="str">
        <f>IF('Mau A1'!B11="","",'Mau A1'!B11)</f>
        <v>Hồ Thị</v>
      </c>
      <c r="C11" s="173" t="str">
        <f>IF('Mau A1'!C11="","",'Mau A1'!C11)</f>
        <v xml:space="preserve">Anh </v>
      </c>
      <c r="D11" s="29"/>
      <c r="E11" s="29"/>
      <c r="F11" s="29"/>
      <c r="G11" s="29"/>
      <c r="H11" s="29"/>
      <c r="I11" s="176">
        <f>COUNTIF(D11:H11,"X")*4</f>
        <v>0</v>
      </c>
      <c r="J11" s="28"/>
    </row>
    <row r="12" spans="1:10" s="50" customFormat="1" ht="20.25" customHeight="1" x14ac:dyDescent="0.3">
      <c r="A12" s="28">
        <v>2</v>
      </c>
      <c r="B12" s="174" t="str">
        <f>IF('Mau A1'!B31="","",'Mau A1'!B31)</f>
        <v>Ngô Hoàng</v>
      </c>
      <c r="C12" s="175" t="str">
        <f>IF('Mau A1'!C31="","",'Mau A1'!C31)</f>
        <v xml:space="preserve">Anh </v>
      </c>
      <c r="D12" s="29"/>
      <c r="E12" s="29"/>
      <c r="F12" s="29"/>
      <c r="G12" s="29"/>
      <c r="H12" s="29"/>
      <c r="I12" s="176">
        <f>COUNTIF(D12:H12,"X")*4</f>
        <v>0</v>
      </c>
      <c r="J12" s="28"/>
    </row>
    <row r="13" spans="1:10" s="50" customFormat="1" ht="20.25" customHeight="1" x14ac:dyDescent="0.3">
      <c r="A13" s="28">
        <v>3</v>
      </c>
      <c r="B13" s="174" t="str">
        <f>IF('Mau A1'!B51="","",'Mau A1'!B51)</f>
        <v>Châu Văn</v>
      </c>
      <c r="C13" s="175" t="str">
        <f>IF('Mau A1'!C51="","",'Mau A1'!C51)</f>
        <v>Bảo</v>
      </c>
      <c r="D13" s="29"/>
      <c r="E13" s="29"/>
      <c r="F13" s="29"/>
      <c r="G13" s="29"/>
      <c r="H13" s="29"/>
      <c r="I13" s="176">
        <f>COUNTIF(D13:H13,"X")*4</f>
        <v>0</v>
      </c>
      <c r="J13" s="28"/>
    </row>
    <row r="14" spans="1:10" s="50" customFormat="1" ht="20.25" customHeight="1" x14ac:dyDescent="0.3">
      <c r="A14" s="28">
        <v>4</v>
      </c>
      <c r="B14" s="164" t="str">
        <f>IF('Mau A1'!B71="","",'Mau A1'!B71)</f>
        <v>Vũ Hạnh</v>
      </c>
      <c r="C14" s="165" t="str">
        <f>IF('Mau A1'!C71="","",'Mau A1'!C71)</f>
        <v>Chiêu</v>
      </c>
      <c r="D14" s="29"/>
      <c r="E14" s="29"/>
      <c r="F14" s="29"/>
      <c r="G14" s="29"/>
      <c r="H14" s="29"/>
      <c r="I14" s="176">
        <f>COUNTIF(D14:H14,"X")*4</f>
        <v>0</v>
      </c>
      <c r="J14" s="28"/>
    </row>
    <row r="15" spans="1:10" s="50" customFormat="1" ht="20.25" customHeight="1" x14ac:dyDescent="0.2">
      <c r="A15" s="28">
        <v>5</v>
      </c>
      <c r="B15" s="166" t="str">
        <f>IF('Mau A1'!B91="","",'Mau A1'!B91)</f>
        <v>Ngô Phong</v>
      </c>
      <c r="C15" s="167" t="str">
        <f>IF('Mau A1'!C91="","",'Mau A1'!C91)</f>
        <v>Cường</v>
      </c>
      <c r="D15" s="29"/>
      <c r="E15" s="29"/>
      <c r="F15" s="29"/>
      <c r="G15" s="29"/>
      <c r="H15" s="29"/>
      <c r="I15" s="176">
        <f>COUNTIF(D15:H15,"X")*4</f>
        <v>0</v>
      </c>
      <c r="J15" s="28"/>
    </row>
    <row r="16" spans="1:10" s="50" customFormat="1" ht="20.25" customHeight="1" x14ac:dyDescent="0.2">
      <c r="A16" s="28">
        <v>6</v>
      </c>
      <c r="B16" s="168" t="str">
        <f>IF('Mau A1'!B111="","",'Mau A1'!B111)</f>
        <v>Nguyễn Minh Đức</v>
      </c>
      <c r="C16" s="169" t="str">
        <f>IF('Mau A1'!C111="","",'Mau A1'!C111)</f>
        <v>Cường</v>
      </c>
      <c r="D16" s="29"/>
      <c r="E16" s="29"/>
      <c r="F16" s="29"/>
      <c r="G16" s="29"/>
      <c r="H16" s="29"/>
      <c r="I16" s="176">
        <f t="shared" ref="I16:I22" si="0">COUNTIF(D16:H16,"X")*4</f>
        <v>0</v>
      </c>
      <c r="J16" s="28"/>
    </row>
    <row r="17" spans="1:10" s="50" customFormat="1" ht="20.25" customHeight="1" x14ac:dyDescent="0.2">
      <c r="A17" s="28">
        <v>7</v>
      </c>
      <c r="B17" s="168" t="str">
        <f>IF('Mau A1'!B131="","",'Mau A1'!B131)</f>
        <v>Tạ Minh</v>
      </c>
      <c r="C17" s="169" t="str">
        <f>IF('Mau A1'!C131="","",'Mau A1'!C131)</f>
        <v xml:space="preserve">Cường </v>
      </c>
      <c r="D17" s="29"/>
      <c r="E17" s="29"/>
      <c r="F17" s="29"/>
      <c r="G17" s="29"/>
      <c r="H17" s="29"/>
      <c r="I17" s="176">
        <f t="shared" si="0"/>
        <v>0</v>
      </c>
      <c r="J17" s="28"/>
    </row>
    <row r="18" spans="1:10" s="50" customFormat="1" ht="20.25" customHeight="1" x14ac:dyDescent="0.2">
      <c r="A18" s="28">
        <v>8</v>
      </c>
      <c r="B18" s="168" t="str">
        <f>IF('Mau A1'!B151="","",'Mau A1'!B151)</f>
        <v>Võ</v>
      </c>
      <c r="C18" s="169" t="str">
        <f>IF('Mau A1'!C151="","",'Mau A1'!C151)</f>
        <v xml:space="preserve">Cường </v>
      </c>
      <c r="D18" s="29"/>
      <c r="E18" s="29"/>
      <c r="F18" s="29"/>
      <c r="G18" s="29"/>
      <c r="H18" s="29"/>
      <c r="I18" s="176">
        <f t="shared" si="0"/>
        <v>0</v>
      </c>
      <c r="J18" s="28"/>
    </row>
    <row r="19" spans="1:10" s="50" customFormat="1" ht="20.25" customHeight="1" x14ac:dyDescent="0.2">
      <c r="A19" s="28">
        <v>9</v>
      </c>
      <c r="B19" s="168" t="str">
        <f>IF('Mau A1'!B171="","",'Mau A1'!B171)</f>
        <v xml:space="preserve">Nguyễn Thùy </v>
      </c>
      <c r="C19" s="169" t="str">
        <f>IF('Mau A1'!C171="","",'Mau A1'!C171)</f>
        <v>Dương</v>
      </c>
      <c r="D19" s="29"/>
      <c r="E19" s="29"/>
      <c r="F19" s="29"/>
      <c r="G19" s="29"/>
      <c r="H19" s="29"/>
      <c r="I19" s="176">
        <f t="shared" si="0"/>
        <v>0</v>
      </c>
      <c r="J19" s="28"/>
    </row>
    <row r="20" spans="1:10" s="50" customFormat="1" ht="20.25" customHeight="1" x14ac:dyDescent="0.2">
      <c r="A20" s="28">
        <v>10</v>
      </c>
      <c r="B20" s="168" t="str">
        <f>IF('Mau A1'!B191="","",'Mau A1'!B191)</f>
        <v>Lê Tiến</v>
      </c>
      <c r="C20" s="169" t="str">
        <f>IF('Mau A1'!C191="","",'Mau A1'!C191)</f>
        <v xml:space="preserve">Đạt </v>
      </c>
      <c r="D20" s="29"/>
      <c r="E20" s="29"/>
      <c r="F20" s="29"/>
      <c r="G20" s="29"/>
      <c r="H20" s="29"/>
      <c r="I20" s="176">
        <f t="shared" si="0"/>
        <v>0</v>
      </c>
      <c r="J20" s="28"/>
    </row>
    <row r="21" spans="1:10" s="50" customFormat="1" ht="20.25" customHeight="1" x14ac:dyDescent="0.2">
      <c r="A21" s="28">
        <v>11</v>
      </c>
      <c r="B21" s="168" t="str">
        <f>IF('Mau A1'!B211="","",'Mau A1'!B211)</f>
        <v>Nguyễn Hồng</v>
      </c>
      <c r="C21" s="169" t="str">
        <f>IF('Mau A1'!C211="","",'Mau A1'!C211)</f>
        <v xml:space="preserve">Đức </v>
      </c>
      <c r="D21" s="29"/>
      <c r="E21" s="29"/>
      <c r="F21" s="29"/>
      <c r="G21" s="29"/>
      <c r="H21" s="29"/>
      <c r="I21" s="176">
        <f t="shared" si="0"/>
        <v>0</v>
      </c>
      <c r="J21" s="28"/>
    </row>
    <row r="22" spans="1:10" s="50" customFormat="1" ht="20.25" customHeight="1" x14ac:dyDescent="0.2">
      <c r="A22" s="28">
        <v>12</v>
      </c>
      <c r="B22" s="168" t="str">
        <f>IF('Mau A1'!B231="","",'Mau A1'!B231)</f>
        <v>Nguyễn Minh</v>
      </c>
      <c r="C22" s="169" t="str">
        <f>IF('Mau A1'!C231="","",'Mau A1'!C231)</f>
        <v>Đức (A)</v>
      </c>
      <c r="D22" s="29"/>
      <c r="E22" s="29"/>
      <c r="F22" s="29"/>
      <c r="G22" s="29"/>
      <c r="H22" s="29"/>
      <c r="I22" s="176">
        <f t="shared" si="0"/>
        <v>0</v>
      </c>
      <c r="J22" s="28"/>
    </row>
    <row r="23" spans="1:10" s="50" customFormat="1" ht="20.25" customHeight="1" x14ac:dyDescent="0.2">
      <c r="A23" s="28">
        <v>13</v>
      </c>
      <c r="B23" s="168" t="str">
        <f>IF('Mau A1'!B251="","",'Mau A1'!B251)</f>
        <v>Nguyễn Minh</v>
      </c>
      <c r="C23" s="169" t="str">
        <f>IF('Mau A1'!C251="","",'Mau A1'!C251)</f>
        <v>Đức (B)</v>
      </c>
      <c r="D23" s="29"/>
      <c r="E23" s="29"/>
      <c r="F23" s="29"/>
      <c r="G23" s="29"/>
      <c r="H23" s="29"/>
      <c r="I23" s="176">
        <f t="shared" ref="I23:I34" si="1">COUNTIF(D23:H23,"X")*4</f>
        <v>0</v>
      </c>
      <c r="J23" s="28"/>
    </row>
    <row r="24" spans="1:10" s="50" customFormat="1" ht="20.25" customHeight="1" x14ac:dyDescent="0.2">
      <c r="A24" s="28">
        <v>14</v>
      </c>
      <c r="B24" s="168" t="str">
        <f>IF('Mau A1'!B271="","",'Mau A1'!B271)</f>
        <v xml:space="preserve">Nguyễn Thị Ngọc </v>
      </c>
      <c r="C24" s="169" t="str">
        <f>IF('Mau A1'!C271="","",'Mau A1'!C271)</f>
        <v xml:space="preserve">Hiền </v>
      </c>
      <c r="D24" s="29"/>
      <c r="E24" s="29"/>
      <c r="F24" s="29"/>
      <c r="G24" s="29"/>
      <c r="H24" s="29"/>
      <c r="I24" s="176">
        <f t="shared" si="1"/>
        <v>0</v>
      </c>
      <c r="J24" s="28"/>
    </row>
    <row r="25" spans="1:10" s="50" customFormat="1" ht="20.25" customHeight="1" x14ac:dyDescent="0.2">
      <c r="A25" s="28">
        <v>15</v>
      </c>
      <c r="B25" s="168" t="str">
        <f>IF('Mau A1'!B291="","",'Mau A1'!B291)</f>
        <v>Trần Trung</v>
      </c>
      <c r="C25" s="169" t="str">
        <f>IF('Mau A1'!C291="","",'Mau A1'!C291)</f>
        <v>Hiếu</v>
      </c>
      <c r="D25" s="29"/>
      <c r="E25" s="29"/>
      <c r="F25" s="29"/>
      <c r="G25" s="29"/>
      <c r="H25" s="29"/>
      <c r="I25" s="176">
        <f t="shared" si="1"/>
        <v>0</v>
      </c>
      <c r="J25" s="28"/>
    </row>
    <row r="26" spans="1:10" s="50" customFormat="1" ht="20.25" customHeight="1" x14ac:dyDescent="0.2">
      <c r="A26" s="28">
        <v>16</v>
      </c>
      <c r="B26" s="168" t="str">
        <f>IF('Mau A1'!B311="","",'Mau A1'!B311)</f>
        <v xml:space="preserve">Mạnh Lê </v>
      </c>
      <c r="C26" s="169" t="str">
        <f>IF('Mau A1'!C311="","",'Mau A1'!C311)</f>
        <v xml:space="preserve">Hoàn </v>
      </c>
      <c r="D26" s="29"/>
      <c r="E26" s="29"/>
      <c r="F26" s="29"/>
      <c r="G26" s="29"/>
      <c r="H26" s="29"/>
      <c r="I26" s="176">
        <f t="shared" si="1"/>
        <v>0</v>
      </c>
      <c r="J26" s="28"/>
    </row>
    <row r="27" spans="1:10" s="50" customFormat="1" ht="20.25" customHeight="1" x14ac:dyDescent="0.2">
      <c r="A27" s="28">
        <v>17</v>
      </c>
      <c r="B27" s="168" t="str">
        <f>IF('Mau A1'!B331="","",'Mau A1'!B331)</f>
        <v>Lê Thế</v>
      </c>
      <c r="C27" s="169" t="str">
        <f>IF('Mau A1'!C331="","",'Mau A1'!C331)</f>
        <v xml:space="preserve">Huân </v>
      </c>
      <c r="D27" s="29"/>
      <c r="E27" s="29"/>
      <c r="F27" s="29"/>
      <c r="G27" s="29"/>
      <c r="H27" s="29"/>
      <c r="I27" s="176">
        <f t="shared" si="1"/>
        <v>0</v>
      </c>
      <c r="J27" s="28"/>
    </row>
    <row r="28" spans="1:10" s="50" customFormat="1" ht="20.25" customHeight="1" x14ac:dyDescent="0.2">
      <c r="A28" s="28">
        <v>18</v>
      </c>
      <c r="B28" s="168" t="str">
        <f>IF('Mau A1'!B351="","",'Mau A1'!B351)</f>
        <v>Tăng Cẩm</v>
      </c>
      <c r="C28" s="169" t="str">
        <f>IF('Mau A1'!C351="","",'Mau A1'!C351)</f>
        <v>Huê</v>
      </c>
      <c r="D28" s="29"/>
      <c r="E28" s="29"/>
      <c r="F28" s="29"/>
      <c r="G28" s="29"/>
      <c r="H28" s="29"/>
      <c r="I28" s="176">
        <f t="shared" si="1"/>
        <v>0</v>
      </c>
      <c r="J28" s="28"/>
    </row>
    <row r="29" spans="1:10" s="50" customFormat="1" ht="20.25" customHeight="1" x14ac:dyDescent="0.2">
      <c r="A29" s="28">
        <v>19</v>
      </c>
      <c r="B29" s="168" t="str">
        <f>IF('Mau A1'!B371="","",'Mau A1'!B371)</f>
        <v>Nguyễn Huỳnh</v>
      </c>
      <c r="C29" s="169" t="str">
        <f>IF('Mau A1'!C371="","",'Mau A1'!C371)</f>
        <v xml:space="preserve">Liên </v>
      </c>
      <c r="D29" s="29"/>
      <c r="E29" s="29"/>
      <c r="F29" s="29"/>
      <c r="G29" s="29"/>
      <c r="H29" s="29"/>
      <c r="I29" s="176">
        <f t="shared" si="1"/>
        <v>0</v>
      </c>
      <c r="J29" s="28"/>
    </row>
    <row r="30" spans="1:10" s="50" customFormat="1" ht="20.25" customHeight="1" x14ac:dyDescent="0.2">
      <c r="A30" s="28">
        <v>20</v>
      </c>
      <c r="B30" s="168" t="str">
        <f>IF('Mau A1'!B391="","",'Mau A1'!B391)</f>
        <v>Nguyễn Thùy</v>
      </c>
      <c r="C30" s="169" t="str">
        <f>IF('Mau A1'!C391="","",'Mau A1'!C391)</f>
        <v>Linh</v>
      </c>
      <c r="D30" s="29"/>
      <c r="E30" s="29"/>
      <c r="F30" s="29"/>
      <c r="G30" s="29"/>
      <c r="H30" s="29"/>
      <c r="I30" s="176">
        <f t="shared" si="1"/>
        <v>0</v>
      </c>
      <c r="J30" s="28"/>
    </row>
    <row r="31" spans="1:10" s="50" customFormat="1" ht="20.25" customHeight="1" x14ac:dyDescent="0.2">
      <c r="A31" s="28">
        <v>21</v>
      </c>
      <c r="B31" s="168" t="str">
        <f>IF('Mau A1'!B411="","",'Mau A1'!B411)</f>
        <v xml:space="preserve">Huỳnh Ngọc </v>
      </c>
      <c r="C31" s="169" t="str">
        <f>IF('Mau A1'!C411="","",'Mau A1'!C411)</f>
        <v xml:space="preserve">Mai </v>
      </c>
      <c r="D31" s="29"/>
      <c r="E31" s="29"/>
      <c r="F31" s="29"/>
      <c r="G31" s="29"/>
      <c r="H31" s="29"/>
      <c r="I31" s="176">
        <f t="shared" si="1"/>
        <v>0</v>
      </c>
      <c r="J31" s="28"/>
    </row>
    <row r="32" spans="1:10" s="50" customFormat="1" ht="20.25" customHeight="1" x14ac:dyDescent="0.2">
      <c r="A32" s="28">
        <v>22</v>
      </c>
      <c r="B32" s="168" t="str">
        <f>IF('Mau A1'!B431="","",'Mau A1'!B431)</f>
        <v>Đặng Đức</v>
      </c>
      <c r="C32" s="169" t="str">
        <f>IF('Mau A1'!C431="","",'Mau A1'!C431)</f>
        <v xml:space="preserve">Minh </v>
      </c>
      <c r="D32" s="29"/>
      <c r="E32" s="29"/>
      <c r="F32" s="29"/>
      <c r="G32" s="29"/>
      <c r="H32" s="29"/>
      <c r="I32" s="176">
        <f t="shared" si="1"/>
        <v>0</v>
      </c>
      <c r="J32" s="28"/>
    </row>
    <row r="33" spans="1:10" s="50" customFormat="1" ht="20.25" customHeight="1" x14ac:dyDescent="0.2">
      <c r="A33" s="28">
        <v>23</v>
      </c>
      <c r="B33" s="168" t="str">
        <f>IF('Mau A1'!B451="","",'Mau A1'!B451)</f>
        <v>Nguyễn Thị Tố</v>
      </c>
      <c r="C33" s="169" t="str">
        <f>IF('Mau A1'!C451="","",'Mau A1'!C451)</f>
        <v xml:space="preserve">Nga </v>
      </c>
      <c r="D33" s="29"/>
      <c r="E33" s="29"/>
      <c r="F33" s="29"/>
      <c r="G33" s="29"/>
      <c r="H33" s="29"/>
      <c r="I33" s="176">
        <f t="shared" si="1"/>
        <v>0</v>
      </c>
      <c r="J33" s="28"/>
    </row>
    <row r="34" spans="1:10" s="50" customFormat="1" ht="20.25" customHeight="1" x14ac:dyDescent="0.2">
      <c r="A34" s="28">
        <v>24</v>
      </c>
      <c r="B34" s="168" t="str">
        <f>IF('Mau A1'!B471="","",'Mau A1'!B471)</f>
        <v>Nguyễn Trần Thanh</v>
      </c>
      <c r="C34" s="169" t="str">
        <f>IF('Mau A1'!C471="","",'Mau A1'!C471)</f>
        <v xml:space="preserve">Nhàn </v>
      </c>
      <c r="D34" s="29"/>
      <c r="E34" s="29"/>
      <c r="F34" s="29"/>
      <c r="G34" s="29"/>
      <c r="H34" s="29"/>
      <c r="I34" s="176">
        <f t="shared" si="1"/>
        <v>0</v>
      </c>
      <c r="J34" s="28"/>
    </row>
    <row r="35" spans="1:10" s="50" customFormat="1" ht="20.25" customHeight="1" x14ac:dyDescent="0.2">
      <c r="A35" s="28">
        <v>25</v>
      </c>
      <c r="B35" s="168" t="str">
        <f>IF('Mau A1'!B491="","",'Mau A1'!B491)</f>
        <v>Đỗ Huỳnh Thanh</v>
      </c>
      <c r="C35" s="169" t="str">
        <f>IF('Mau A1'!C491="","",'Mau A1'!C491)</f>
        <v xml:space="preserve">Phong </v>
      </c>
      <c r="D35" s="29"/>
      <c r="E35" s="29"/>
      <c r="F35" s="29"/>
      <c r="G35" s="29"/>
      <c r="H35" s="29"/>
      <c r="I35" s="176">
        <f t="shared" ref="I35:I51" si="2">COUNTIF(D35:H35,"X")*4</f>
        <v>0</v>
      </c>
      <c r="J35" s="28"/>
    </row>
    <row r="36" spans="1:10" s="50" customFormat="1" ht="20.25" customHeight="1" x14ac:dyDescent="0.2">
      <c r="A36" s="28">
        <v>26</v>
      </c>
      <c r="B36" s="168" t="str">
        <f>IF('Mau A1'!B511="","",'Mau A1'!B511)</f>
        <v>Nguyễn Anh</v>
      </c>
      <c r="C36" s="169" t="str">
        <f>IF('Mau A1'!C511="","",'Mau A1'!C511)</f>
        <v xml:space="preserve">Tăng </v>
      </c>
      <c r="D36" s="29"/>
      <c r="E36" s="29"/>
      <c r="F36" s="29"/>
      <c r="G36" s="29"/>
      <c r="H36" s="29"/>
      <c r="I36" s="176">
        <f t="shared" si="2"/>
        <v>0</v>
      </c>
      <c r="J36" s="28"/>
    </row>
    <row r="37" spans="1:10" s="50" customFormat="1" ht="20.25" customHeight="1" x14ac:dyDescent="0.2">
      <c r="A37" s="28">
        <v>27</v>
      </c>
      <c r="B37" s="168" t="str">
        <f>IF('Mau A1'!B531="","",'Mau A1'!B531)</f>
        <v>Quách Minh</v>
      </c>
      <c r="C37" s="169" t="str">
        <f>IF('Mau A1'!C531="","",'Mau A1'!C531)</f>
        <v xml:space="preserve">Thử </v>
      </c>
      <c r="D37" s="29"/>
      <c r="E37" s="29"/>
      <c r="F37" s="29"/>
      <c r="G37" s="29"/>
      <c r="H37" s="29"/>
      <c r="I37" s="176">
        <f t="shared" si="2"/>
        <v>0</v>
      </c>
      <c r="J37" s="28"/>
    </row>
    <row r="38" spans="1:10" s="50" customFormat="1" ht="20.25" customHeight="1" x14ac:dyDescent="0.2">
      <c r="A38" s="28">
        <v>28</v>
      </c>
      <c r="B38" s="168" t="str">
        <f>IF('Mau A1'!B551="","",'Mau A1'!B551)</f>
        <v xml:space="preserve">Trần Công </v>
      </c>
      <c r="C38" s="169" t="str">
        <f>IF('Mau A1'!C551="","",'Mau A1'!C551)</f>
        <v xml:space="preserve">Tiến </v>
      </c>
      <c r="D38" s="29"/>
      <c r="E38" s="29"/>
      <c r="F38" s="29"/>
      <c r="G38" s="29"/>
      <c r="H38" s="29"/>
      <c r="I38" s="176">
        <f t="shared" si="2"/>
        <v>0</v>
      </c>
      <c r="J38" s="28"/>
    </row>
    <row r="39" spans="1:10" s="50" customFormat="1" ht="20.25" customHeight="1" x14ac:dyDescent="0.2">
      <c r="A39" s="28">
        <v>29</v>
      </c>
      <c r="B39" s="168" t="str">
        <f>IF('Mau A1'!B571="","",'Mau A1'!B571)</f>
        <v>Bốc Minh</v>
      </c>
      <c r="C39" s="169" t="str">
        <f>IF('Mau A1'!C571="","",'Mau A1'!C571)</f>
        <v xml:space="preserve">Trí </v>
      </c>
      <c r="D39" s="29"/>
      <c r="E39" s="29"/>
      <c r="F39" s="29"/>
      <c r="G39" s="29"/>
      <c r="H39" s="29"/>
      <c r="I39" s="176">
        <f t="shared" si="2"/>
        <v>0</v>
      </c>
      <c r="J39" s="28"/>
    </row>
    <row r="40" spans="1:10" s="50" customFormat="1" ht="20.25" customHeight="1" x14ac:dyDescent="0.2">
      <c r="A40" s="28">
        <v>30</v>
      </c>
      <c r="B40" s="168" t="str">
        <f>IF('Mau A1'!B591="","",'Mau A1'!B591)</f>
        <v>Nguyễn Trọng</v>
      </c>
      <c r="C40" s="169" t="str">
        <f>IF('Mau A1'!C591="","",'Mau A1'!C591)</f>
        <v xml:space="preserve">Trí </v>
      </c>
      <c r="D40" s="29"/>
      <c r="E40" s="29"/>
      <c r="F40" s="29"/>
      <c r="G40" s="29"/>
      <c r="H40" s="29"/>
      <c r="I40" s="176">
        <f t="shared" si="2"/>
        <v>0</v>
      </c>
      <c r="J40" s="28"/>
    </row>
    <row r="41" spans="1:10" s="50" customFormat="1" ht="20.25" customHeight="1" x14ac:dyDescent="0.2">
      <c r="A41" s="28">
        <v>31</v>
      </c>
      <c r="B41" s="168" t="str">
        <f>IF('Mau A1'!B611="","",'Mau A1'!B611)</f>
        <v xml:space="preserve">Trần Hiếu </v>
      </c>
      <c r="C41" s="169" t="str">
        <f>IF('Mau A1'!C611="","",'Mau A1'!C611)</f>
        <v xml:space="preserve">Trinh </v>
      </c>
      <c r="D41" s="29"/>
      <c r="E41" s="29"/>
      <c r="F41" s="29"/>
      <c r="G41" s="29"/>
      <c r="H41" s="29"/>
      <c r="I41" s="176">
        <f t="shared" si="2"/>
        <v>0</v>
      </c>
      <c r="J41" s="28"/>
    </row>
    <row r="42" spans="1:10" s="50" customFormat="1" ht="20.25" customHeight="1" x14ac:dyDescent="0.2">
      <c r="A42" s="28">
        <v>32</v>
      </c>
      <c r="B42" s="168" t="str">
        <f>IF('Mau A1'!B631="","",'Mau A1'!B631)</f>
        <v xml:space="preserve">Trần Nguyên Bảo </v>
      </c>
      <c r="C42" s="169" t="str">
        <f>IF('Mau A1'!C631="","",'Mau A1'!C631)</f>
        <v>Trân</v>
      </c>
      <c r="D42" s="29"/>
      <c r="E42" s="29"/>
      <c r="F42" s="29"/>
      <c r="G42" s="29"/>
      <c r="H42" s="29"/>
      <c r="I42" s="176">
        <f t="shared" si="2"/>
        <v>0</v>
      </c>
      <c r="J42" s="28"/>
    </row>
    <row r="43" spans="1:10" s="50" customFormat="1" ht="20.25" customHeight="1" x14ac:dyDescent="0.2">
      <c r="A43" s="28">
        <v>33</v>
      </c>
      <c r="B43" s="168" t="str">
        <f>IF('Mau A1'!B651="","",'Mau A1'!B651)</f>
        <v xml:space="preserve">Nguyễn Văn </v>
      </c>
      <c r="C43" s="169" t="str">
        <f>IF('Mau A1'!C651="","",'Mau A1'!C651)</f>
        <v xml:space="preserve">Yên </v>
      </c>
      <c r="D43" s="29"/>
      <c r="E43" s="29"/>
      <c r="F43" s="29"/>
      <c r="G43" s="29"/>
      <c r="H43" s="29"/>
      <c r="I43" s="176">
        <f t="shared" si="2"/>
        <v>0</v>
      </c>
      <c r="J43" s="28"/>
    </row>
    <row r="44" spans="1:10" s="50" customFormat="1" ht="20.25" customHeight="1" x14ac:dyDescent="0.2">
      <c r="A44" s="28">
        <v>34</v>
      </c>
      <c r="B44" s="168" t="str">
        <f>IF('Mau A1'!B671="","",'Mau A1'!B671)</f>
        <v>Lê Hồng</v>
      </c>
      <c r="C44" s="169" t="str">
        <f>IF('Mau A1'!C671="","",'Mau A1'!C671)</f>
        <v>Vân</v>
      </c>
      <c r="D44" s="29"/>
      <c r="E44" s="29"/>
      <c r="F44" s="29"/>
      <c r="G44" s="29"/>
      <c r="H44" s="29"/>
      <c r="I44" s="176">
        <f t="shared" si="2"/>
        <v>0</v>
      </c>
      <c r="J44" s="28"/>
    </row>
    <row r="45" spans="1:10" s="50" customFormat="1" ht="20.25" customHeight="1" x14ac:dyDescent="0.2">
      <c r="A45" s="28">
        <v>35</v>
      </c>
      <c r="B45" s="168" t="str">
        <f>IF('Mau A1'!B691="","",'Mau A1'!B691)</f>
        <v xml:space="preserve">Phạm Minh </v>
      </c>
      <c r="C45" s="169" t="str">
        <f>IF('Mau A1'!C691="","",'Mau A1'!C691)</f>
        <v>Nghĩa</v>
      </c>
      <c r="D45" s="29"/>
      <c r="E45" s="29"/>
      <c r="F45" s="29"/>
      <c r="G45" s="29"/>
      <c r="H45" s="29"/>
      <c r="I45" s="176">
        <f t="shared" si="2"/>
        <v>0</v>
      </c>
      <c r="J45" s="28"/>
    </row>
    <row r="46" spans="1:10" s="50" customFormat="1" ht="20.25" customHeight="1" x14ac:dyDescent="0.2">
      <c r="A46" s="28">
        <v>36</v>
      </c>
      <c r="B46" s="168" t="str">
        <f>IF('Mau A1'!B711="","",'Mau A1'!B711)</f>
        <v>Phạm Thành</v>
      </c>
      <c r="C46" s="169" t="str">
        <f>IF('Mau A1'!C711="","",'Mau A1'!C711)</f>
        <v>Danh</v>
      </c>
      <c r="D46" s="29"/>
      <c r="E46" s="29"/>
      <c r="F46" s="29"/>
      <c r="G46" s="29"/>
      <c r="H46" s="29"/>
      <c r="I46" s="176">
        <f t="shared" si="2"/>
        <v>0</v>
      </c>
      <c r="J46" s="28"/>
    </row>
    <row r="47" spans="1:10" s="50" customFormat="1" ht="20.25" customHeight="1" x14ac:dyDescent="0.2">
      <c r="A47" s="28">
        <v>37</v>
      </c>
      <c r="B47" s="168" t="str">
        <f>IF('Mau A1'!B731="","",'Mau A1'!B731)</f>
        <v>Lâm Viết</v>
      </c>
      <c r="C47" s="169" t="str">
        <f>IF('Mau A1'!C731="","",'Mau A1'!C731)</f>
        <v>Dũng</v>
      </c>
      <c r="D47" s="29"/>
      <c r="E47" s="29"/>
      <c r="F47" s="29"/>
      <c r="G47" s="29"/>
      <c r="H47" s="29"/>
      <c r="I47" s="176">
        <f t="shared" si="2"/>
        <v>0</v>
      </c>
      <c r="J47" s="28"/>
    </row>
    <row r="48" spans="1:10" s="50" customFormat="1" ht="20.25" customHeight="1" x14ac:dyDescent="0.2">
      <c r="A48" s="28">
        <v>38</v>
      </c>
      <c r="B48" s="168" t="str">
        <f>IF('Mau A1'!B751="","",'Mau A1'!B751)</f>
        <v xml:space="preserve">Phan Đức </v>
      </c>
      <c r="C48" s="169" t="str">
        <f>IF('Mau A1'!C751="","",'Mau A1'!C751)</f>
        <v>Long</v>
      </c>
      <c r="D48" s="29"/>
      <c r="E48" s="29"/>
      <c r="F48" s="29"/>
      <c r="G48" s="29"/>
      <c r="H48" s="29"/>
      <c r="I48" s="176">
        <f t="shared" si="2"/>
        <v>0</v>
      </c>
      <c r="J48" s="28"/>
    </row>
    <row r="49" spans="1:10" s="50" customFormat="1" ht="20.25" customHeight="1" x14ac:dyDescent="0.2">
      <c r="A49" s="28">
        <v>39</v>
      </c>
      <c r="B49" s="168" t="str">
        <f>IF('Mau A1'!B771="","",'Mau A1'!B771)</f>
        <v/>
      </c>
      <c r="C49" s="169" t="str">
        <f>IF('Mau A1'!C771="","",'Mau A1'!C771)</f>
        <v/>
      </c>
      <c r="D49" s="29"/>
      <c r="E49" s="29"/>
      <c r="F49" s="29"/>
      <c r="G49" s="29"/>
      <c r="H49" s="29"/>
      <c r="I49" s="176">
        <f t="shared" si="2"/>
        <v>0</v>
      </c>
      <c r="J49" s="28"/>
    </row>
    <row r="50" spans="1:10" s="50" customFormat="1" ht="20.25" customHeight="1" x14ac:dyDescent="0.2">
      <c r="A50" s="28">
        <v>40</v>
      </c>
      <c r="B50" s="168" t="str">
        <f>IF('Mau A1'!B791="","",'Mau A1'!B791)</f>
        <v/>
      </c>
      <c r="C50" s="169" t="str">
        <f>IF('Mau A1'!C791="","",'Mau A1'!C791)</f>
        <v/>
      </c>
      <c r="D50" s="29"/>
      <c r="E50" s="29"/>
      <c r="F50" s="29"/>
      <c r="G50" s="29"/>
      <c r="H50" s="29"/>
      <c r="I50" s="176">
        <f t="shared" si="2"/>
        <v>0</v>
      </c>
      <c r="J50" s="28"/>
    </row>
    <row r="51" spans="1:10" s="50" customFormat="1" ht="20.25" customHeight="1" x14ac:dyDescent="0.2">
      <c r="A51" s="28">
        <v>41</v>
      </c>
      <c r="B51" s="168" t="str">
        <f>IF('Mau A1'!B811="","",'Mau A1'!B811)</f>
        <v/>
      </c>
      <c r="C51" s="169" t="str">
        <f>IF('Mau A1'!C811="","",'Mau A1'!C811)</f>
        <v/>
      </c>
      <c r="D51" s="29"/>
      <c r="E51" s="29"/>
      <c r="F51" s="29"/>
      <c r="G51" s="29"/>
      <c r="H51" s="29"/>
      <c r="I51" s="176">
        <f t="shared" si="2"/>
        <v>0</v>
      </c>
      <c r="J51" s="28"/>
    </row>
    <row r="52" spans="1:10" x14ac:dyDescent="0.25">
      <c r="C52" s="48"/>
    </row>
    <row r="53" spans="1:10" ht="31.5" customHeight="1" x14ac:dyDescent="0.25">
      <c r="B53" s="328" t="s">
        <v>71</v>
      </c>
      <c r="C53" s="328"/>
      <c r="D53" s="328"/>
      <c r="E53" s="328"/>
      <c r="F53" s="322" t="s">
        <v>156</v>
      </c>
      <c r="G53" s="322"/>
      <c r="H53" s="322"/>
      <c r="I53" s="322"/>
      <c r="J53" s="322"/>
    </row>
    <row r="54" spans="1:10" ht="22.5" customHeight="1" x14ac:dyDescent="0.25">
      <c r="C54" s="39" t="s">
        <v>37</v>
      </c>
      <c r="D54" s="39"/>
      <c r="E54" s="39"/>
      <c r="F54" s="307" t="s">
        <v>38</v>
      </c>
      <c r="G54" s="307"/>
      <c r="H54" s="307"/>
      <c r="I54" s="307"/>
      <c r="J54" s="307"/>
    </row>
  </sheetData>
  <sheetProtection password="B635" sheet="1" formatCells="0" formatRows="0"/>
  <mergeCells count="15">
    <mergeCell ref="A5:J5"/>
    <mergeCell ref="A2:D2"/>
    <mergeCell ref="A3:D3"/>
    <mergeCell ref="E2:J2"/>
    <mergeCell ref="E3:J3"/>
    <mergeCell ref="F54:J54"/>
    <mergeCell ref="D9:H9"/>
    <mergeCell ref="A6:J6"/>
    <mergeCell ref="A7:J7"/>
    <mergeCell ref="A9:A10"/>
    <mergeCell ref="I9:I10"/>
    <mergeCell ref="J9:J10"/>
    <mergeCell ref="B9:C10"/>
    <mergeCell ref="B53:E53"/>
    <mergeCell ref="F53:J53"/>
  </mergeCells>
  <phoneticPr fontId="18" type="noConversion"/>
  <pageMargins left="0.25" right="0.18" top="0.32" bottom="0.35" header="0.3" footer="0.3"/>
  <pageSetup paperSize="9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57"/>
  <sheetViews>
    <sheetView topLeftCell="A46" workbookViewId="0">
      <selection activeCell="F39" sqref="F39"/>
    </sheetView>
    <sheetView workbookViewId="1"/>
  </sheetViews>
  <sheetFormatPr defaultColWidth="8" defaultRowHeight="16.5" x14ac:dyDescent="0.25"/>
  <cols>
    <col min="1" max="1" width="4.625" style="34" customWidth="1"/>
    <col min="2" max="2" width="21.125" style="34" customWidth="1"/>
    <col min="3" max="3" width="12.25" style="34" customWidth="1"/>
    <col min="4" max="5" width="12.875" style="34" customWidth="1"/>
    <col min="6" max="6" width="14.25" style="34" customWidth="1"/>
    <col min="7" max="8" width="12.875" style="34" customWidth="1"/>
    <col min="9" max="9" width="22.625" style="34" customWidth="1"/>
    <col min="10" max="16384" width="8" style="34"/>
  </cols>
  <sheetData>
    <row r="1" spans="1:11" x14ac:dyDescent="0.25">
      <c r="I1" s="48" t="s">
        <v>72</v>
      </c>
    </row>
    <row r="2" spans="1:11" ht="18" customHeight="1" x14ac:dyDescent="0.25">
      <c r="A2" s="323" t="s">
        <v>148</v>
      </c>
      <c r="B2" s="323"/>
      <c r="C2" s="323"/>
      <c r="D2" s="323"/>
      <c r="E2" s="39"/>
      <c r="F2" s="39"/>
      <c r="G2" s="347" t="s">
        <v>12</v>
      </c>
      <c r="H2" s="347"/>
      <c r="I2" s="347"/>
    </row>
    <row r="3" spans="1:11" ht="33.75" customHeight="1" x14ac:dyDescent="0.25">
      <c r="A3" s="324" t="s">
        <v>149</v>
      </c>
      <c r="B3" s="325"/>
      <c r="C3" s="325"/>
      <c r="D3" s="325"/>
      <c r="E3" s="39"/>
      <c r="F3" s="39"/>
      <c r="G3" s="327" t="s">
        <v>13</v>
      </c>
      <c r="H3" s="327"/>
      <c r="I3" s="327"/>
    </row>
    <row r="5" spans="1:11" ht="20.25" x14ac:dyDescent="0.3">
      <c r="A5" s="311" t="s">
        <v>73</v>
      </c>
      <c r="B5" s="311"/>
      <c r="C5" s="311"/>
      <c r="D5" s="311"/>
      <c r="E5" s="311"/>
      <c r="F5" s="311"/>
      <c r="G5" s="311"/>
      <c r="H5" s="311"/>
      <c r="I5" s="311"/>
    </row>
    <row r="6" spans="1:11" ht="20.25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</row>
    <row r="7" spans="1:11" ht="20.25" x14ac:dyDescent="0.3">
      <c r="A7" s="311" t="s">
        <v>74</v>
      </c>
      <c r="B7" s="311"/>
      <c r="C7" s="311"/>
      <c r="D7" s="311"/>
      <c r="E7" s="311"/>
      <c r="F7" s="311"/>
      <c r="G7" s="311"/>
      <c r="H7" s="311"/>
      <c r="I7" s="311"/>
    </row>
    <row r="9" spans="1:11" s="91" customFormat="1" ht="55.5" customHeight="1" x14ac:dyDescent="0.25">
      <c r="A9" s="27" t="s">
        <v>0</v>
      </c>
      <c r="B9" s="341" t="s">
        <v>189</v>
      </c>
      <c r="C9" s="343"/>
      <c r="D9" s="32" t="s">
        <v>75</v>
      </c>
      <c r="E9" s="32" t="s">
        <v>76</v>
      </c>
      <c r="F9" s="32" t="s">
        <v>77</v>
      </c>
      <c r="G9" s="32" t="s">
        <v>78</v>
      </c>
      <c r="H9" s="32" t="s">
        <v>79</v>
      </c>
      <c r="I9" s="27" t="s">
        <v>14</v>
      </c>
      <c r="K9" s="92"/>
    </row>
    <row r="10" spans="1:11" s="93" customFormat="1" ht="14.25" customHeight="1" x14ac:dyDescent="0.25">
      <c r="A10" s="44" t="s">
        <v>1</v>
      </c>
      <c r="B10" s="399" t="s">
        <v>2</v>
      </c>
      <c r="C10" s="400"/>
      <c r="D10" s="45" t="s">
        <v>3</v>
      </c>
      <c r="E10" s="45" t="s">
        <v>4</v>
      </c>
      <c r="F10" s="45" t="s">
        <v>5</v>
      </c>
      <c r="G10" s="45" t="s">
        <v>6</v>
      </c>
      <c r="H10" s="45" t="s">
        <v>7</v>
      </c>
      <c r="I10" s="44" t="s">
        <v>8</v>
      </c>
      <c r="K10" s="94"/>
    </row>
    <row r="11" spans="1:11" ht="20.25" customHeight="1" x14ac:dyDescent="0.25">
      <c r="A11" s="33">
        <v>1</v>
      </c>
      <c r="B11" s="172" t="str">
        <f>IF('Mau A1'!B11="","",'Mau A1'!B11)</f>
        <v>Hồ Thị</v>
      </c>
      <c r="C11" s="173" t="str">
        <f>IF('Mau A1'!C11="","",'Mau A1'!C11)</f>
        <v xml:space="preserve">Anh </v>
      </c>
      <c r="D11" s="46"/>
      <c r="E11" s="189">
        <f t="shared" ref="E11:E51" si="0">D11*4</f>
        <v>0</v>
      </c>
      <c r="F11" s="46"/>
      <c r="G11" s="189">
        <f t="shared" ref="G11:G51" si="1">F11*4</f>
        <v>0</v>
      </c>
      <c r="H11" s="190">
        <f t="shared" ref="H11:H51" si="2">E11+G11</f>
        <v>0</v>
      </c>
      <c r="I11" s="47"/>
    </row>
    <row r="12" spans="1:11" ht="20.25" customHeight="1" x14ac:dyDescent="0.25">
      <c r="A12" s="33">
        <v>2</v>
      </c>
      <c r="B12" s="174" t="str">
        <f>IF('Mau A1'!B31="","",'Mau A1'!B31)</f>
        <v>Ngô Hoàng</v>
      </c>
      <c r="C12" s="175" t="str">
        <f>IF('Mau A1'!C31="","",'Mau A1'!C31)</f>
        <v xml:space="preserve">Anh </v>
      </c>
      <c r="D12" s="46"/>
      <c r="E12" s="189">
        <f t="shared" si="0"/>
        <v>0</v>
      </c>
      <c r="F12" s="46"/>
      <c r="G12" s="189">
        <f t="shared" si="1"/>
        <v>0</v>
      </c>
      <c r="H12" s="190">
        <f t="shared" si="2"/>
        <v>0</v>
      </c>
      <c r="I12" s="47"/>
    </row>
    <row r="13" spans="1:11" ht="20.25" customHeight="1" x14ac:dyDescent="0.25">
      <c r="A13" s="33">
        <v>3</v>
      </c>
      <c r="B13" s="174" t="str">
        <f>IF('Mau A1'!B51="","",'Mau A1'!B51)</f>
        <v>Châu Văn</v>
      </c>
      <c r="C13" s="175" t="str">
        <f>IF('Mau A1'!C51="","",'Mau A1'!C51)</f>
        <v>Bảo</v>
      </c>
      <c r="D13" s="46"/>
      <c r="E13" s="189">
        <f t="shared" si="0"/>
        <v>0</v>
      </c>
      <c r="F13" s="46"/>
      <c r="G13" s="189">
        <f t="shared" si="1"/>
        <v>0</v>
      </c>
      <c r="H13" s="190">
        <f t="shared" si="2"/>
        <v>0</v>
      </c>
      <c r="I13" s="47"/>
    </row>
    <row r="14" spans="1:11" ht="20.25" customHeight="1" x14ac:dyDescent="0.25">
      <c r="A14" s="33">
        <v>4</v>
      </c>
      <c r="B14" s="174" t="str">
        <f>IF('Mau A1'!B71="","",'Mau A1'!B71)</f>
        <v>Vũ Hạnh</v>
      </c>
      <c r="C14" s="175" t="str">
        <f>IF('Mau A1'!C71="","",'Mau A1'!C71)</f>
        <v>Chiêu</v>
      </c>
      <c r="D14" s="46"/>
      <c r="E14" s="189">
        <f t="shared" si="0"/>
        <v>0</v>
      </c>
      <c r="F14" s="46"/>
      <c r="G14" s="189">
        <f t="shared" si="1"/>
        <v>0</v>
      </c>
      <c r="H14" s="190">
        <f t="shared" si="2"/>
        <v>0</v>
      </c>
      <c r="I14" s="47"/>
    </row>
    <row r="15" spans="1:11" ht="20.25" customHeight="1" x14ac:dyDescent="0.25">
      <c r="A15" s="33">
        <v>5</v>
      </c>
      <c r="B15" s="174" t="str">
        <f>IF('Mau A1'!B91="","",'Mau A1'!B91)</f>
        <v>Ngô Phong</v>
      </c>
      <c r="C15" s="175" t="str">
        <f>IF('Mau A1'!C91="","",'Mau A1'!C91)</f>
        <v>Cường</v>
      </c>
      <c r="D15" s="46"/>
      <c r="E15" s="189">
        <f t="shared" si="0"/>
        <v>0</v>
      </c>
      <c r="F15" s="46"/>
      <c r="G15" s="189">
        <f t="shared" si="1"/>
        <v>0</v>
      </c>
      <c r="H15" s="190">
        <f t="shared" si="2"/>
        <v>0</v>
      </c>
      <c r="I15" s="47"/>
    </row>
    <row r="16" spans="1:11" ht="20.25" customHeight="1" x14ac:dyDescent="0.25">
      <c r="A16" s="33">
        <v>6</v>
      </c>
      <c r="B16" s="174" t="str">
        <f>IF('Mau A1'!B111="","",'Mau A1'!B111)</f>
        <v>Nguyễn Minh Đức</v>
      </c>
      <c r="C16" s="175" t="str">
        <f>IF('Mau A1'!C111="","",'Mau A1'!C111)</f>
        <v>Cường</v>
      </c>
      <c r="D16" s="46"/>
      <c r="E16" s="189">
        <f t="shared" si="0"/>
        <v>0</v>
      </c>
      <c r="F16" s="46"/>
      <c r="G16" s="189">
        <f t="shared" si="1"/>
        <v>0</v>
      </c>
      <c r="H16" s="190">
        <f t="shared" si="2"/>
        <v>0</v>
      </c>
      <c r="I16" s="47"/>
    </row>
    <row r="17" spans="1:9" ht="20.25" customHeight="1" x14ac:dyDescent="0.25">
      <c r="A17" s="33">
        <v>7</v>
      </c>
      <c r="B17" s="172" t="str">
        <f>IF('Mau A1'!B131="","",'Mau A1'!B131)</f>
        <v>Tạ Minh</v>
      </c>
      <c r="C17" s="173" t="str">
        <f>IF('Mau A1'!C131="","",'Mau A1'!C131)</f>
        <v xml:space="preserve">Cường </v>
      </c>
      <c r="D17" s="46"/>
      <c r="E17" s="189">
        <f t="shared" si="0"/>
        <v>0</v>
      </c>
      <c r="F17" s="46"/>
      <c r="G17" s="189">
        <f t="shared" si="1"/>
        <v>0</v>
      </c>
      <c r="H17" s="190">
        <f t="shared" si="2"/>
        <v>0</v>
      </c>
      <c r="I17" s="47"/>
    </row>
    <row r="18" spans="1:9" ht="20.25" customHeight="1" x14ac:dyDescent="0.25">
      <c r="A18" s="33">
        <v>8</v>
      </c>
      <c r="B18" s="174" t="str">
        <f>IF('Mau A1'!B151="","",'Mau A1'!B151)</f>
        <v>Võ</v>
      </c>
      <c r="C18" s="175" t="str">
        <f>IF('Mau A1'!C151="","",'Mau A1'!C151)</f>
        <v xml:space="preserve">Cường </v>
      </c>
      <c r="D18" s="46"/>
      <c r="E18" s="189">
        <f t="shared" si="0"/>
        <v>0</v>
      </c>
      <c r="F18" s="46"/>
      <c r="G18" s="189">
        <f t="shared" si="1"/>
        <v>0</v>
      </c>
      <c r="H18" s="190">
        <f t="shared" si="2"/>
        <v>0</v>
      </c>
      <c r="I18" s="47"/>
    </row>
    <row r="19" spans="1:9" ht="20.25" customHeight="1" x14ac:dyDescent="0.25">
      <c r="A19" s="33">
        <v>9</v>
      </c>
      <c r="B19" s="174" t="str">
        <f>IF('Mau A1'!B171="","",'Mau A1'!B171)</f>
        <v xml:space="preserve">Nguyễn Thùy </v>
      </c>
      <c r="C19" s="175" t="str">
        <f>IF('Mau A1'!C171="","",'Mau A1'!C171)</f>
        <v>Dương</v>
      </c>
      <c r="D19" s="46"/>
      <c r="E19" s="189">
        <f t="shared" si="0"/>
        <v>0</v>
      </c>
      <c r="F19" s="46"/>
      <c r="G19" s="189">
        <f t="shared" si="1"/>
        <v>0</v>
      </c>
      <c r="H19" s="190">
        <f t="shared" si="2"/>
        <v>0</v>
      </c>
      <c r="I19" s="47"/>
    </row>
    <row r="20" spans="1:9" ht="20.25" customHeight="1" x14ac:dyDescent="0.25">
      <c r="A20" s="33">
        <v>10</v>
      </c>
      <c r="B20" s="174" t="str">
        <f>IF('Mau A1'!B191="","",'Mau A1'!B191)</f>
        <v>Lê Tiến</v>
      </c>
      <c r="C20" s="175" t="str">
        <f>IF('Mau A1'!C191="","",'Mau A1'!C191)</f>
        <v xml:space="preserve">Đạt </v>
      </c>
      <c r="D20" s="46"/>
      <c r="E20" s="189">
        <f t="shared" si="0"/>
        <v>0</v>
      </c>
      <c r="F20" s="46"/>
      <c r="G20" s="189">
        <f t="shared" si="1"/>
        <v>0</v>
      </c>
      <c r="H20" s="190">
        <f t="shared" si="2"/>
        <v>0</v>
      </c>
      <c r="I20" s="47"/>
    </row>
    <row r="21" spans="1:9" ht="20.25" customHeight="1" x14ac:dyDescent="0.25">
      <c r="A21" s="33">
        <v>11</v>
      </c>
      <c r="B21" s="174" t="str">
        <f>IF('Mau A1'!B211="","",'Mau A1'!B211)</f>
        <v>Nguyễn Hồng</v>
      </c>
      <c r="C21" s="175" t="str">
        <f>IF('Mau A1'!C211="","",'Mau A1'!C211)</f>
        <v xml:space="preserve">Đức </v>
      </c>
      <c r="D21" s="46"/>
      <c r="E21" s="189">
        <f t="shared" si="0"/>
        <v>0</v>
      </c>
      <c r="F21" s="46"/>
      <c r="G21" s="189">
        <f t="shared" si="1"/>
        <v>0</v>
      </c>
      <c r="H21" s="190">
        <f t="shared" si="2"/>
        <v>0</v>
      </c>
      <c r="I21" s="47"/>
    </row>
    <row r="22" spans="1:9" ht="20.25" customHeight="1" x14ac:dyDescent="0.25">
      <c r="A22" s="33">
        <v>12</v>
      </c>
      <c r="B22" s="174" t="str">
        <f>IF('Mau A1'!B231="","",'Mau A1'!B231)</f>
        <v>Nguyễn Minh</v>
      </c>
      <c r="C22" s="175" t="str">
        <f>IF('Mau A1'!C231="","",'Mau A1'!C231)</f>
        <v>Đức (A)</v>
      </c>
      <c r="D22" s="46"/>
      <c r="E22" s="189">
        <f t="shared" si="0"/>
        <v>0</v>
      </c>
      <c r="F22" s="46"/>
      <c r="G22" s="189">
        <f t="shared" si="1"/>
        <v>0</v>
      </c>
      <c r="H22" s="190">
        <f t="shared" si="2"/>
        <v>0</v>
      </c>
      <c r="I22" s="47"/>
    </row>
    <row r="23" spans="1:9" ht="20.25" customHeight="1" x14ac:dyDescent="0.25">
      <c r="A23" s="33">
        <v>13</v>
      </c>
      <c r="B23" s="172" t="str">
        <f>IF('Mau A1'!B251="","",'Mau A1'!B251)</f>
        <v>Nguyễn Minh</v>
      </c>
      <c r="C23" s="173" t="str">
        <f>IF('Mau A1'!C251="","",'Mau A1'!C251)</f>
        <v>Đức (B)</v>
      </c>
      <c r="D23" s="46"/>
      <c r="E23" s="189">
        <f t="shared" si="0"/>
        <v>0</v>
      </c>
      <c r="F23" s="46"/>
      <c r="G23" s="189">
        <f t="shared" si="1"/>
        <v>0</v>
      </c>
      <c r="H23" s="190">
        <f t="shared" si="2"/>
        <v>0</v>
      </c>
      <c r="I23" s="47"/>
    </row>
    <row r="24" spans="1:9" ht="20.25" customHeight="1" x14ac:dyDescent="0.25">
      <c r="A24" s="33">
        <v>14</v>
      </c>
      <c r="B24" s="174" t="str">
        <f>IF('Mau A1'!B271="","",'Mau A1'!B271)</f>
        <v xml:space="preserve">Nguyễn Thị Ngọc </v>
      </c>
      <c r="C24" s="175" t="str">
        <f>IF('Mau A1'!C271="","",'Mau A1'!C271)</f>
        <v xml:space="preserve">Hiền </v>
      </c>
      <c r="D24" s="46"/>
      <c r="E24" s="189">
        <f t="shared" si="0"/>
        <v>0</v>
      </c>
      <c r="F24" s="46"/>
      <c r="G24" s="189">
        <f t="shared" si="1"/>
        <v>0</v>
      </c>
      <c r="H24" s="190">
        <f t="shared" si="2"/>
        <v>0</v>
      </c>
      <c r="I24" s="47"/>
    </row>
    <row r="25" spans="1:9" ht="20.25" customHeight="1" x14ac:dyDescent="0.25">
      <c r="A25" s="33">
        <v>15</v>
      </c>
      <c r="B25" s="174" t="str">
        <f>IF('Mau A1'!B291="","",'Mau A1'!B291)</f>
        <v>Trần Trung</v>
      </c>
      <c r="C25" s="175" t="str">
        <f>IF('Mau A1'!C291="","",'Mau A1'!C291)</f>
        <v>Hiếu</v>
      </c>
      <c r="D25" s="46"/>
      <c r="E25" s="189">
        <f t="shared" si="0"/>
        <v>0</v>
      </c>
      <c r="F25" s="46"/>
      <c r="G25" s="189">
        <f t="shared" si="1"/>
        <v>0</v>
      </c>
      <c r="H25" s="190">
        <f t="shared" si="2"/>
        <v>0</v>
      </c>
      <c r="I25" s="47"/>
    </row>
    <row r="26" spans="1:9" ht="20.25" customHeight="1" x14ac:dyDescent="0.25">
      <c r="A26" s="33">
        <v>16</v>
      </c>
      <c r="B26" s="174" t="str">
        <f>IF('Mau A1'!B311="","",'Mau A1'!B311)</f>
        <v xml:space="preserve">Mạnh Lê </v>
      </c>
      <c r="C26" s="175" t="str">
        <f>IF('Mau A1'!C311="","",'Mau A1'!C311)</f>
        <v xml:space="preserve">Hoàn </v>
      </c>
      <c r="D26" s="46"/>
      <c r="E26" s="189">
        <f t="shared" si="0"/>
        <v>0</v>
      </c>
      <c r="F26" s="46"/>
      <c r="G26" s="189">
        <f t="shared" si="1"/>
        <v>0</v>
      </c>
      <c r="H26" s="190">
        <f t="shared" si="2"/>
        <v>0</v>
      </c>
      <c r="I26" s="47"/>
    </row>
    <row r="27" spans="1:9" ht="20.25" customHeight="1" x14ac:dyDescent="0.25">
      <c r="A27" s="33">
        <v>17</v>
      </c>
      <c r="B27" s="174" t="str">
        <f>IF('Mau A1'!B331="","",'Mau A1'!B331)</f>
        <v>Lê Thế</v>
      </c>
      <c r="C27" s="175" t="str">
        <f>IF('Mau A1'!C331="","",'Mau A1'!C331)</f>
        <v xml:space="preserve">Huân </v>
      </c>
      <c r="D27" s="46"/>
      <c r="E27" s="189">
        <f t="shared" si="0"/>
        <v>0</v>
      </c>
      <c r="F27" s="46"/>
      <c r="G27" s="189">
        <f t="shared" si="1"/>
        <v>0</v>
      </c>
      <c r="H27" s="190">
        <f t="shared" si="2"/>
        <v>0</v>
      </c>
      <c r="I27" s="47"/>
    </row>
    <row r="28" spans="1:9" ht="20.25" customHeight="1" x14ac:dyDescent="0.25">
      <c r="A28" s="33">
        <v>18</v>
      </c>
      <c r="B28" s="174" t="str">
        <f>IF('Mau A1'!B351="","",'Mau A1'!B351)</f>
        <v>Tăng Cẩm</v>
      </c>
      <c r="C28" s="175" t="str">
        <f>IF('Mau A1'!C351="","",'Mau A1'!C351)</f>
        <v>Huê</v>
      </c>
      <c r="D28" s="46"/>
      <c r="E28" s="189">
        <f t="shared" si="0"/>
        <v>0</v>
      </c>
      <c r="F28" s="46"/>
      <c r="G28" s="189">
        <f t="shared" si="1"/>
        <v>0</v>
      </c>
      <c r="H28" s="190">
        <f t="shared" si="2"/>
        <v>0</v>
      </c>
      <c r="I28" s="47"/>
    </row>
    <row r="29" spans="1:9" ht="20.25" customHeight="1" x14ac:dyDescent="0.25">
      <c r="A29" s="33">
        <v>19</v>
      </c>
      <c r="B29" s="172" t="str">
        <f>IF('Mau A1'!B371="","",'Mau A1'!B371)</f>
        <v>Nguyễn Huỳnh</v>
      </c>
      <c r="C29" s="173" t="str">
        <f>IF('Mau A1'!C371="","",'Mau A1'!C371)</f>
        <v xml:space="preserve">Liên </v>
      </c>
      <c r="D29" s="46"/>
      <c r="E29" s="189">
        <f t="shared" si="0"/>
        <v>0</v>
      </c>
      <c r="F29" s="46"/>
      <c r="G29" s="189">
        <f t="shared" si="1"/>
        <v>0</v>
      </c>
      <c r="H29" s="190">
        <f t="shared" si="2"/>
        <v>0</v>
      </c>
      <c r="I29" s="47"/>
    </row>
    <row r="30" spans="1:9" ht="20.25" customHeight="1" x14ac:dyDescent="0.25">
      <c r="A30" s="33">
        <v>20</v>
      </c>
      <c r="B30" s="174" t="str">
        <f>IF('Mau A1'!B391="","",'Mau A1'!B391)</f>
        <v>Nguyễn Thùy</v>
      </c>
      <c r="C30" s="175" t="str">
        <f>IF('Mau A1'!C391="","",'Mau A1'!C391)</f>
        <v>Linh</v>
      </c>
      <c r="D30" s="46"/>
      <c r="E30" s="189">
        <f t="shared" si="0"/>
        <v>0</v>
      </c>
      <c r="F30" s="46"/>
      <c r="G30" s="189">
        <f t="shared" si="1"/>
        <v>0</v>
      </c>
      <c r="H30" s="190">
        <f t="shared" si="2"/>
        <v>0</v>
      </c>
      <c r="I30" s="47"/>
    </row>
    <row r="31" spans="1:9" ht="20.25" customHeight="1" x14ac:dyDescent="0.25">
      <c r="A31" s="33">
        <v>21</v>
      </c>
      <c r="B31" s="174" t="str">
        <f>IF('Mau A1'!B411="","",'Mau A1'!B411)</f>
        <v xml:space="preserve">Huỳnh Ngọc </v>
      </c>
      <c r="C31" s="175" t="str">
        <f>IF('Mau A1'!C411="","",'Mau A1'!C411)</f>
        <v xml:space="preserve">Mai </v>
      </c>
      <c r="D31" s="46"/>
      <c r="E31" s="189">
        <f t="shared" si="0"/>
        <v>0</v>
      </c>
      <c r="F31" s="46"/>
      <c r="G31" s="189">
        <f t="shared" si="1"/>
        <v>0</v>
      </c>
      <c r="H31" s="190">
        <f t="shared" si="2"/>
        <v>0</v>
      </c>
      <c r="I31" s="47"/>
    </row>
    <row r="32" spans="1:9" ht="20.25" customHeight="1" x14ac:dyDescent="0.25">
      <c r="A32" s="33">
        <v>22</v>
      </c>
      <c r="B32" s="174" t="str">
        <f>IF('Mau A1'!B431="","",'Mau A1'!B431)</f>
        <v>Đặng Đức</v>
      </c>
      <c r="C32" s="175" t="str">
        <f>IF('Mau A1'!C431="","",'Mau A1'!C431)</f>
        <v xml:space="preserve">Minh </v>
      </c>
      <c r="D32" s="46"/>
      <c r="E32" s="189">
        <f t="shared" si="0"/>
        <v>0</v>
      </c>
      <c r="F32" s="46"/>
      <c r="G32" s="189">
        <f t="shared" si="1"/>
        <v>0</v>
      </c>
      <c r="H32" s="190">
        <f t="shared" si="2"/>
        <v>0</v>
      </c>
      <c r="I32" s="47"/>
    </row>
    <row r="33" spans="1:9" ht="20.25" customHeight="1" x14ac:dyDescent="0.25">
      <c r="A33" s="33">
        <v>23</v>
      </c>
      <c r="B33" s="174" t="str">
        <f>IF('Mau A1'!B451="","",'Mau A1'!B451)</f>
        <v>Nguyễn Thị Tố</v>
      </c>
      <c r="C33" s="175" t="str">
        <f>IF('Mau A1'!C451="","",'Mau A1'!C451)</f>
        <v xml:space="preserve">Nga </v>
      </c>
      <c r="D33" s="46"/>
      <c r="E33" s="189">
        <f t="shared" si="0"/>
        <v>0</v>
      </c>
      <c r="F33" s="46"/>
      <c r="G33" s="189">
        <f t="shared" si="1"/>
        <v>0</v>
      </c>
      <c r="H33" s="190">
        <f t="shared" si="2"/>
        <v>0</v>
      </c>
      <c r="I33" s="47"/>
    </row>
    <row r="34" spans="1:9" ht="20.25" customHeight="1" x14ac:dyDescent="0.25">
      <c r="A34" s="33">
        <v>24</v>
      </c>
      <c r="B34" s="174" t="str">
        <f>IF('Mau A1'!B471="","",'Mau A1'!B471)</f>
        <v>Nguyễn Trần Thanh</v>
      </c>
      <c r="C34" s="175" t="str">
        <f>IF('Mau A1'!C471="","",'Mau A1'!C471)</f>
        <v xml:space="preserve">Nhàn </v>
      </c>
      <c r="D34" s="46"/>
      <c r="E34" s="189">
        <f t="shared" si="0"/>
        <v>0</v>
      </c>
      <c r="F34" s="46"/>
      <c r="G34" s="189">
        <f t="shared" si="1"/>
        <v>0</v>
      </c>
      <c r="H34" s="190">
        <f t="shared" si="2"/>
        <v>0</v>
      </c>
      <c r="I34" s="47"/>
    </row>
    <row r="35" spans="1:9" ht="20.25" customHeight="1" x14ac:dyDescent="0.25">
      <c r="A35" s="33">
        <v>25</v>
      </c>
      <c r="B35" s="172" t="str">
        <f>IF('Mau A1'!B491="","",'Mau A1'!B491)</f>
        <v>Đỗ Huỳnh Thanh</v>
      </c>
      <c r="C35" s="173" t="str">
        <f>IF('Mau A1'!C491="","",'Mau A1'!C491)</f>
        <v xml:space="preserve">Phong </v>
      </c>
      <c r="D35" s="46"/>
      <c r="E35" s="189">
        <f t="shared" si="0"/>
        <v>0</v>
      </c>
      <c r="F35" s="46"/>
      <c r="G35" s="189">
        <f t="shared" si="1"/>
        <v>0</v>
      </c>
      <c r="H35" s="190">
        <f t="shared" si="2"/>
        <v>0</v>
      </c>
      <c r="I35" s="47"/>
    </row>
    <row r="36" spans="1:9" ht="20.25" customHeight="1" x14ac:dyDescent="0.25">
      <c r="A36" s="33">
        <v>26</v>
      </c>
      <c r="B36" s="174" t="str">
        <f>IF('Mau A1'!B511="","",'Mau A1'!B511)</f>
        <v>Nguyễn Anh</v>
      </c>
      <c r="C36" s="175" t="str">
        <f>IF('Mau A1'!C511="","",'Mau A1'!C511)</f>
        <v xml:space="preserve">Tăng </v>
      </c>
      <c r="D36" s="46"/>
      <c r="E36" s="189">
        <f t="shared" si="0"/>
        <v>0</v>
      </c>
      <c r="F36" s="46"/>
      <c r="G36" s="189">
        <f t="shared" si="1"/>
        <v>0</v>
      </c>
      <c r="H36" s="190">
        <f t="shared" si="2"/>
        <v>0</v>
      </c>
      <c r="I36" s="47"/>
    </row>
    <row r="37" spans="1:9" ht="20.25" customHeight="1" x14ac:dyDescent="0.25">
      <c r="A37" s="33">
        <v>27</v>
      </c>
      <c r="B37" s="174" t="str">
        <f>IF('Mau A1'!B531="","",'Mau A1'!B531)</f>
        <v>Quách Minh</v>
      </c>
      <c r="C37" s="175" t="str">
        <f>IF('Mau A1'!C531="","",'Mau A1'!C531)</f>
        <v xml:space="preserve">Thử </v>
      </c>
      <c r="D37" s="46"/>
      <c r="E37" s="189">
        <f t="shared" si="0"/>
        <v>0</v>
      </c>
      <c r="F37" s="46"/>
      <c r="G37" s="189">
        <f t="shared" si="1"/>
        <v>0</v>
      </c>
      <c r="H37" s="190">
        <f t="shared" si="2"/>
        <v>0</v>
      </c>
      <c r="I37" s="47"/>
    </row>
    <row r="38" spans="1:9" ht="20.25" customHeight="1" x14ac:dyDescent="0.25">
      <c r="A38" s="33">
        <v>28</v>
      </c>
      <c r="B38" s="174" t="str">
        <f>IF('Mau A1'!B551="","",'Mau A1'!B551)</f>
        <v xml:space="preserve">Trần Công </v>
      </c>
      <c r="C38" s="175" t="str">
        <f>IF('Mau A1'!C551="","",'Mau A1'!C551)</f>
        <v xml:space="preserve">Tiến </v>
      </c>
      <c r="D38" s="46"/>
      <c r="E38" s="189">
        <f t="shared" si="0"/>
        <v>0</v>
      </c>
      <c r="F38" s="46"/>
      <c r="G38" s="189">
        <f t="shared" si="1"/>
        <v>0</v>
      </c>
      <c r="H38" s="190">
        <f t="shared" si="2"/>
        <v>0</v>
      </c>
      <c r="I38" s="47"/>
    </row>
    <row r="39" spans="1:9" ht="20.25" customHeight="1" x14ac:dyDescent="0.25">
      <c r="A39" s="33">
        <v>29</v>
      </c>
      <c r="B39" s="174" t="str">
        <f>IF('Mau A1'!B571="","",'Mau A1'!B571)</f>
        <v>Bốc Minh</v>
      </c>
      <c r="C39" s="175" t="str">
        <f>IF('Mau A1'!C571="","",'Mau A1'!C571)</f>
        <v xml:space="preserve">Trí </v>
      </c>
      <c r="D39" s="46"/>
      <c r="E39" s="189">
        <f t="shared" si="0"/>
        <v>0</v>
      </c>
      <c r="F39" s="46"/>
      <c r="G39" s="189">
        <f t="shared" si="1"/>
        <v>0</v>
      </c>
      <c r="H39" s="190">
        <f t="shared" si="2"/>
        <v>0</v>
      </c>
      <c r="I39" s="47"/>
    </row>
    <row r="40" spans="1:9" ht="20.25" customHeight="1" x14ac:dyDescent="0.25">
      <c r="A40" s="33">
        <v>30</v>
      </c>
      <c r="B40" s="174" t="str">
        <f>IF('Mau A1'!B591="","",'Mau A1'!B591)</f>
        <v>Nguyễn Trọng</v>
      </c>
      <c r="C40" s="175" t="str">
        <f>IF('Mau A1'!C591="","",'Mau A1'!C591)</f>
        <v xml:space="preserve">Trí </v>
      </c>
      <c r="D40" s="46"/>
      <c r="E40" s="189">
        <f t="shared" si="0"/>
        <v>0</v>
      </c>
      <c r="F40" s="46"/>
      <c r="G40" s="189">
        <f t="shared" si="1"/>
        <v>0</v>
      </c>
      <c r="H40" s="190">
        <f t="shared" si="2"/>
        <v>0</v>
      </c>
      <c r="I40" s="47"/>
    </row>
    <row r="41" spans="1:9" ht="20.25" customHeight="1" x14ac:dyDescent="0.25">
      <c r="A41" s="33">
        <v>31</v>
      </c>
      <c r="B41" s="172" t="str">
        <f>IF('Mau A1'!B611="","",'Mau A1'!B611)</f>
        <v xml:space="preserve">Trần Hiếu </v>
      </c>
      <c r="C41" s="173" t="str">
        <f>IF('Mau A1'!C611="","",'Mau A1'!C611)</f>
        <v xml:space="preserve">Trinh </v>
      </c>
      <c r="D41" s="46"/>
      <c r="E41" s="189">
        <f t="shared" si="0"/>
        <v>0</v>
      </c>
      <c r="F41" s="46"/>
      <c r="G41" s="189">
        <f t="shared" si="1"/>
        <v>0</v>
      </c>
      <c r="H41" s="190">
        <f t="shared" si="2"/>
        <v>0</v>
      </c>
      <c r="I41" s="47"/>
    </row>
    <row r="42" spans="1:9" ht="20.25" customHeight="1" x14ac:dyDescent="0.25">
      <c r="A42" s="33">
        <v>32</v>
      </c>
      <c r="B42" s="174" t="str">
        <f>IF('Mau A1'!B631="","",'Mau A1'!B631)</f>
        <v xml:space="preserve">Trần Nguyên Bảo </v>
      </c>
      <c r="C42" s="175" t="str">
        <f>IF('Mau A1'!C631="","",'Mau A1'!C631)</f>
        <v>Trân</v>
      </c>
      <c r="D42" s="46"/>
      <c r="E42" s="189">
        <f t="shared" si="0"/>
        <v>0</v>
      </c>
      <c r="F42" s="46"/>
      <c r="G42" s="189">
        <f t="shared" si="1"/>
        <v>0</v>
      </c>
      <c r="H42" s="190">
        <f t="shared" si="2"/>
        <v>0</v>
      </c>
      <c r="I42" s="47"/>
    </row>
    <row r="43" spans="1:9" ht="20.25" customHeight="1" x14ac:dyDescent="0.25">
      <c r="A43" s="33">
        <v>33</v>
      </c>
      <c r="B43" s="174" t="str">
        <f>IF('Mau A1'!B651="","",'Mau A1'!B651)</f>
        <v xml:space="preserve">Nguyễn Văn </v>
      </c>
      <c r="C43" s="175" t="str">
        <f>IF('Mau A1'!C651="","",'Mau A1'!C651)</f>
        <v xml:space="preserve">Yên </v>
      </c>
      <c r="D43" s="46"/>
      <c r="E43" s="189">
        <f t="shared" si="0"/>
        <v>0</v>
      </c>
      <c r="F43" s="46"/>
      <c r="G43" s="189">
        <f t="shared" si="1"/>
        <v>0</v>
      </c>
      <c r="H43" s="190">
        <f t="shared" si="2"/>
        <v>0</v>
      </c>
      <c r="I43" s="47"/>
    </row>
    <row r="44" spans="1:9" ht="20.25" customHeight="1" x14ac:dyDescent="0.25">
      <c r="A44" s="33">
        <v>34</v>
      </c>
      <c r="B44" s="174" t="str">
        <f>IF('Mau A1'!B671="","",'Mau A1'!B671)</f>
        <v>Lê Hồng</v>
      </c>
      <c r="C44" s="175" t="str">
        <f>IF('Mau A1'!C671="","",'Mau A1'!C671)</f>
        <v>Vân</v>
      </c>
      <c r="D44" s="46"/>
      <c r="E44" s="189">
        <f t="shared" si="0"/>
        <v>0</v>
      </c>
      <c r="F44" s="46"/>
      <c r="G44" s="189">
        <f t="shared" si="1"/>
        <v>0</v>
      </c>
      <c r="H44" s="190">
        <f t="shared" si="2"/>
        <v>0</v>
      </c>
      <c r="I44" s="47"/>
    </row>
    <row r="45" spans="1:9" ht="20.25" customHeight="1" x14ac:dyDescent="0.25">
      <c r="A45" s="33">
        <v>35</v>
      </c>
      <c r="B45" s="174" t="str">
        <f>IF('Mau A1'!B691="","",'Mau A1'!B691)</f>
        <v xml:space="preserve">Phạm Minh </v>
      </c>
      <c r="C45" s="175" t="str">
        <f>IF('Mau A1'!C691="","",'Mau A1'!C691)</f>
        <v>Nghĩa</v>
      </c>
      <c r="D45" s="46"/>
      <c r="E45" s="189">
        <f t="shared" si="0"/>
        <v>0</v>
      </c>
      <c r="F45" s="46"/>
      <c r="G45" s="189">
        <f t="shared" si="1"/>
        <v>0</v>
      </c>
      <c r="H45" s="190">
        <f t="shared" si="2"/>
        <v>0</v>
      </c>
      <c r="I45" s="47"/>
    </row>
    <row r="46" spans="1:9" ht="20.25" customHeight="1" x14ac:dyDescent="0.25">
      <c r="A46" s="33">
        <v>36</v>
      </c>
      <c r="B46" s="174" t="str">
        <f>IF('Mau A1'!B711="","",'Mau A1'!B711)</f>
        <v>Phạm Thành</v>
      </c>
      <c r="C46" s="175" t="str">
        <f>IF('Mau A1'!C711="","",'Mau A1'!C711)</f>
        <v>Danh</v>
      </c>
      <c r="D46" s="46"/>
      <c r="E46" s="189">
        <f t="shared" si="0"/>
        <v>0</v>
      </c>
      <c r="F46" s="46"/>
      <c r="G46" s="189">
        <f t="shared" si="1"/>
        <v>0</v>
      </c>
      <c r="H46" s="190">
        <f t="shared" si="2"/>
        <v>0</v>
      </c>
      <c r="I46" s="47"/>
    </row>
    <row r="47" spans="1:9" ht="20.25" customHeight="1" x14ac:dyDescent="0.25">
      <c r="A47" s="33">
        <v>37</v>
      </c>
      <c r="B47" s="172" t="str">
        <f>IF('Mau A1'!B731="","",'Mau A1'!B731)</f>
        <v>Lâm Viết</v>
      </c>
      <c r="C47" s="173" t="str">
        <f>IF('Mau A1'!C731="","",'Mau A1'!C731)</f>
        <v>Dũng</v>
      </c>
      <c r="D47" s="46"/>
      <c r="E47" s="189">
        <f t="shared" si="0"/>
        <v>0</v>
      </c>
      <c r="F47" s="46"/>
      <c r="G47" s="189">
        <f t="shared" si="1"/>
        <v>0</v>
      </c>
      <c r="H47" s="190">
        <f t="shared" si="2"/>
        <v>0</v>
      </c>
      <c r="I47" s="47"/>
    </row>
    <row r="48" spans="1:9" ht="20.25" customHeight="1" x14ac:dyDescent="0.25">
      <c r="A48" s="33">
        <v>38</v>
      </c>
      <c r="B48" s="174" t="str">
        <f>IF('Mau A1'!B751="","",'Mau A1'!B751)</f>
        <v xml:space="preserve">Phan Đức </v>
      </c>
      <c r="C48" s="175" t="str">
        <f>IF('Mau A1'!C751="","",'Mau A1'!C751)</f>
        <v>Long</v>
      </c>
      <c r="D48" s="46"/>
      <c r="E48" s="189">
        <f t="shared" si="0"/>
        <v>0</v>
      </c>
      <c r="F48" s="46"/>
      <c r="G48" s="189">
        <f t="shared" si="1"/>
        <v>0</v>
      </c>
      <c r="H48" s="190">
        <f t="shared" si="2"/>
        <v>0</v>
      </c>
      <c r="I48" s="47"/>
    </row>
    <row r="49" spans="1:9" ht="20.25" customHeight="1" x14ac:dyDescent="0.25">
      <c r="A49" s="33">
        <v>39</v>
      </c>
      <c r="B49" s="174" t="str">
        <f>IF('Mau A1'!B771="","",'Mau A1'!B771)</f>
        <v/>
      </c>
      <c r="C49" s="175" t="str">
        <f>IF('Mau A1'!C771="","",'Mau A1'!C771)</f>
        <v/>
      </c>
      <c r="D49" s="46"/>
      <c r="E49" s="189">
        <f t="shared" si="0"/>
        <v>0</v>
      </c>
      <c r="F49" s="46"/>
      <c r="G49" s="189">
        <f t="shared" si="1"/>
        <v>0</v>
      </c>
      <c r="H49" s="190">
        <f t="shared" si="2"/>
        <v>0</v>
      </c>
      <c r="I49" s="47"/>
    </row>
    <row r="50" spans="1:9" ht="20.25" customHeight="1" x14ac:dyDescent="0.25">
      <c r="A50" s="33">
        <v>40</v>
      </c>
      <c r="B50" s="174" t="str">
        <f>IF('Mau A1'!B791="","",'Mau A1'!B791)</f>
        <v/>
      </c>
      <c r="C50" s="175" t="str">
        <f>IF('Mau A1'!C791="","",'Mau A1'!C791)</f>
        <v/>
      </c>
      <c r="D50" s="46"/>
      <c r="E50" s="189">
        <f t="shared" si="0"/>
        <v>0</v>
      </c>
      <c r="F50" s="46"/>
      <c r="G50" s="189">
        <f t="shared" si="1"/>
        <v>0</v>
      </c>
      <c r="H50" s="190">
        <f t="shared" si="2"/>
        <v>0</v>
      </c>
      <c r="I50" s="47"/>
    </row>
    <row r="51" spans="1:9" ht="20.25" customHeight="1" x14ac:dyDescent="0.25">
      <c r="A51" s="33">
        <v>41</v>
      </c>
      <c r="B51" s="174" t="str">
        <f>IF('Mau A1'!B811="","",'Mau A1'!B811)</f>
        <v/>
      </c>
      <c r="C51" s="175" t="str">
        <f>IF('Mau A1'!C811="","",'Mau A1'!C811)</f>
        <v/>
      </c>
      <c r="D51" s="46"/>
      <c r="E51" s="189">
        <f t="shared" si="0"/>
        <v>0</v>
      </c>
      <c r="F51" s="46"/>
      <c r="G51" s="189">
        <f t="shared" si="1"/>
        <v>0</v>
      </c>
      <c r="H51" s="190">
        <f t="shared" si="2"/>
        <v>0</v>
      </c>
      <c r="I51" s="47"/>
    </row>
    <row r="52" spans="1:9" ht="6.75" customHeight="1" x14ac:dyDescent="0.25">
      <c r="C52" s="48"/>
    </row>
    <row r="53" spans="1:9" x14ac:dyDescent="0.25">
      <c r="B53" s="48" t="s">
        <v>82</v>
      </c>
      <c r="E53" s="39"/>
      <c r="F53" s="39"/>
    </row>
    <row r="54" spans="1:9" x14ac:dyDescent="0.25">
      <c r="B54" s="60" t="s">
        <v>80</v>
      </c>
      <c r="E54" s="39"/>
      <c r="F54" s="39"/>
      <c r="G54" s="42"/>
      <c r="H54" s="42"/>
      <c r="I54" s="42"/>
    </row>
    <row r="55" spans="1:9" x14ac:dyDescent="0.25">
      <c r="B55" s="60" t="s">
        <v>81</v>
      </c>
      <c r="E55" s="39"/>
      <c r="F55" s="39"/>
      <c r="G55" s="42"/>
      <c r="H55" s="42"/>
      <c r="I55" s="42"/>
    </row>
    <row r="56" spans="1:9" x14ac:dyDescent="0.25">
      <c r="C56" s="48"/>
      <c r="E56" s="39"/>
      <c r="F56" s="39"/>
      <c r="G56" s="322" t="s">
        <v>158</v>
      </c>
      <c r="H56" s="322"/>
      <c r="I56" s="322"/>
    </row>
    <row r="57" spans="1:9" ht="20.25" customHeight="1" x14ac:dyDescent="0.25">
      <c r="C57" s="38" t="s">
        <v>37</v>
      </c>
      <c r="D57" s="39"/>
      <c r="E57" s="39"/>
      <c r="F57" s="39"/>
      <c r="G57" s="307" t="s">
        <v>38</v>
      </c>
      <c r="H57" s="307"/>
      <c r="I57" s="307"/>
    </row>
  </sheetData>
  <sheetProtection password="89F5" sheet="1" formatCells="0" formatRows="0"/>
  <mergeCells count="11">
    <mergeCell ref="G56:I56"/>
    <mergeCell ref="G57:I57"/>
    <mergeCell ref="A7:I7"/>
    <mergeCell ref="A5:I5"/>
    <mergeCell ref="A6:I6"/>
    <mergeCell ref="B9:C9"/>
    <mergeCell ref="G2:I2"/>
    <mergeCell ref="G3:I3"/>
    <mergeCell ref="A2:D2"/>
    <mergeCell ref="A3:D3"/>
    <mergeCell ref="B10:C10"/>
  </mergeCells>
  <phoneticPr fontId="18" type="noConversion"/>
  <pageMargins left="0.47" right="0.4" top="0.38" bottom="0.33" header="0.3" footer="0.3"/>
  <pageSetup paperSize="9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60"/>
  <sheetViews>
    <sheetView topLeftCell="A259" workbookViewId="0">
      <selection activeCell="F12" sqref="F12"/>
    </sheetView>
    <sheetView workbookViewId="1"/>
  </sheetViews>
  <sheetFormatPr defaultColWidth="8" defaultRowHeight="16.5" x14ac:dyDescent="0.25"/>
  <cols>
    <col min="1" max="1" width="5.75" style="34" customWidth="1"/>
    <col min="2" max="2" width="19.875" style="34" customWidth="1"/>
    <col min="3" max="3" width="8.875" style="34" customWidth="1"/>
    <col min="4" max="4" width="20.875" style="34" customWidth="1"/>
    <col min="5" max="5" width="15" style="34" customWidth="1"/>
    <col min="6" max="6" width="18.25" style="34" customWidth="1"/>
    <col min="7" max="7" width="11.5" style="34" customWidth="1"/>
    <col min="8" max="8" width="15.125" style="34" customWidth="1"/>
    <col min="9" max="9" width="16.875" style="34" customWidth="1"/>
    <col min="10" max="10" width="10.25" style="34" customWidth="1"/>
    <col min="11" max="11" width="8.5" style="34" customWidth="1"/>
    <col min="12" max="16384" width="8" style="34"/>
  </cols>
  <sheetData>
    <row r="1" spans="1:11" x14ac:dyDescent="0.25">
      <c r="D1" s="48"/>
      <c r="E1" s="48"/>
      <c r="I1" s="48" t="s">
        <v>83</v>
      </c>
    </row>
    <row r="2" spans="1:11" s="50" customFormat="1" ht="20.25" customHeight="1" x14ac:dyDescent="0.3">
      <c r="A2" s="323" t="s">
        <v>148</v>
      </c>
      <c r="B2" s="323"/>
      <c r="C2" s="323"/>
      <c r="D2" s="323"/>
      <c r="E2" s="49"/>
      <c r="F2" s="326" t="s">
        <v>12</v>
      </c>
      <c r="G2" s="326"/>
      <c r="H2" s="326"/>
      <c r="I2" s="326"/>
      <c r="J2" s="49"/>
      <c r="K2" s="49"/>
    </row>
    <row r="3" spans="1:11" s="50" customFormat="1" ht="34.5" customHeight="1" x14ac:dyDescent="0.3">
      <c r="A3" s="324" t="s">
        <v>149</v>
      </c>
      <c r="B3" s="325"/>
      <c r="C3" s="325"/>
      <c r="D3" s="325"/>
      <c r="E3" s="49"/>
      <c r="F3" s="327" t="s">
        <v>13</v>
      </c>
      <c r="G3" s="327"/>
      <c r="H3" s="327"/>
      <c r="I3" s="327"/>
      <c r="J3" s="49"/>
      <c r="K3" s="49"/>
    </row>
    <row r="4" spans="1:11" ht="13.5" customHeight="1" x14ac:dyDescent="0.25"/>
    <row r="5" spans="1:11" ht="23.25" customHeight="1" x14ac:dyDescent="0.3">
      <c r="A5" s="311" t="s">
        <v>84</v>
      </c>
      <c r="B5" s="311"/>
      <c r="C5" s="311"/>
      <c r="D5" s="311"/>
      <c r="E5" s="311"/>
      <c r="F5" s="311"/>
      <c r="G5" s="311"/>
      <c r="H5" s="311"/>
      <c r="I5" s="311"/>
      <c r="J5" s="51"/>
      <c r="K5" s="51"/>
    </row>
    <row r="6" spans="1:11" ht="21.75" customHeight="1" x14ac:dyDescent="0.3">
      <c r="A6" s="311" t="s">
        <v>153</v>
      </c>
      <c r="B6" s="311"/>
      <c r="C6" s="311"/>
      <c r="D6" s="311"/>
      <c r="E6" s="311"/>
      <c r="F6" s="311"/>
      <c r="G6" s="311"/>
      <c r="H6" s="311"/>
      <c r="I6" s="311"/>
      <c r="J6" s="51"/>
      <c r="K6" s="51"/>
    </row>
    <row r="7" spans="1:11" ht="20.25" customHeight="1" x14ac:dyDescent="0.3">
      <c r="A7" s="311" t="s">
        <v>74</v>
      </c>
      <c r="B7" s="311"/>
      <c r="C7" s="311"/>
      <c r="D7" s="311"/>
      <c r="E7" s="311"/>
      <c r="F7" s="311"/>
      <c r="G7" s="311"/>
      <c r="H7" s="311"/>
      <c r="I7" s="311"/>
      <c r="J7" s="51"/>
      <c r="K7" s="51"/>
    </row>
    <row r="8" spans="1:11" ht="11.25" customHeight="1" x14ac:dyDescent="0.25">
      <c r="J8" s="48"/>
    </row>
    <row r="9" spans="1:11" ht="65.25" customHeight="1" x14ac:dyDescent="0.25">
      <c r="A9" s="31" t="s">
        <v>0</v>
      </c>
      <c r="B9" s="341" t="s">
        <v>189</v>
      </c>
      <c r="C9" s="343"/>
      <c r="D9" s="40" t="s">
        <v>85</v>
      </c>
      <c r="E9" s="32" t="s">
        <v>86</v>
      </c>
      <c r="F9" s="32" t="s">
        <v>172</v>
      </c>
      <c r="G9" s="32" t="s">
        <v>87</v>
      </c>
      <c r="H9" s="32" t="s">
        <v>88</v>
      </c>
      <c r="I9" s="31" t="s">
        <v>14</v>
      </c>
      <c r="J9" s="52"/>
      <c r="K9" s="53"/>
    </row>
    <row r="10" spans="1:11" s="60" customFormat="1" ht="16.5" customHeight="1" x14ac:dyDescent="0.25">
      <c r="A10" s="54" t="s">
        <v>1</v>
      </c>
      <c r="B10" s="406" t="s">
        <v>2</v>
      </c>
      <c r="C10" s="407"/>
      <c r="D10" s="55" t="s">
        <v>3</v>
      </c>
      <c r="E10" s="55" t="s">
        <v>4</v>
      </c>
      <c r="F10" s="56" t="s">
        <v>5</v>
      </c>
      <c r="G10" s="57" t="s">
        <v>6</v>
      </c>
      <c r="H10" s="56" t="s">
        <v>7</v>
      </c>
      <c r="I10" s="57" t="s">
        <v>8</v>
      </c>
      <c r="J10" s="58"/>
      <c r="K10" s="59"/>
    </row>
    <row r="11" spans="1:11" s="50" customFormat="1" ht="19.5" customHeight="1" x14ac:dyDescent="0.3">
      <c r="A11" s="374">
        <v>1</v>
      </c>
      <c r="B11" s="191" t="str">
        <f>IF('Mau A1'!B11="","",'Mau A1'!B11)</f>
        <v>Hồ Thị</v>
      </c>
      <c r="C11" s="204" t="str">
        <f>IF('Mau A1'!C11="","",'Mau A1'!C11)</f>
        <v xml:space="preserve">Anh </v>
      </c>
      <c r="D11" s="61"/>
      <c r="E11" s="62"/>
      <c r="F11" s="63"/>
      <c r="G11" s="192">
        <f t="shared" ref="G11:G17" si="0">IF(OR(E11="",F11=""),0,ROUND((F11*4)/E11,1))</f>
        <v>0</v>
      </c>
      <c r="H11" s="401">
        <f>SUM(G11:G16)</f>
        <v>0</v>
      </c>
      <c r="I11" s="65"/>
      <c r="J11" s="66"/>
      <c r="K11" s="67"/>
    </row>
    <row r="12" spans="1:11" s="50" customFormat="1" ht="19.5" customHeight="1" x14ac:dyDescent="0.3">
      <c r="A12" s="361"/>
      <c r="B12" s="104"/>
      <c r="C12" s="205"/>
      <c r="D12" s="69"/>
      <c r="E12" s="70"/>
      <c r="F12" s="63"/>
      <c r="G12" s="192">
        <f t="shared" si="0"/>
        <v>0</v>
      </c>
      <c r="H12" s="402"/>
      <c r="I12" s="65"/>
      <c r="J12" s="66"/>
      <c r="K12" s="67"/>
    </row>
    <row r="13" spans="1:11" s="50" customFormat="1" ht="19.5" customHeight="1" x14ac:dyDescent="0.3">
      <c r="A13" s="361"/>
      <c r="B13" s="105"/>
      <c r="C13" s="206"/>
      <c r="D13" s="61"/>
      <c r="E13" s="145"/>
      <c r="F13" s="141"/>
      <c r="G13" s="192">
        <f t="shared" si="0"/>
        <v>0</v>
      </c>
      <c r="H13" s="402"/>
      <c r="I13" s="65"/>
      <c r="J13" s="66"/>
      <c r="K13" s="67"/>
    </row>
    <row r="14" spans="1:11" s="50" customFormat="1" ht="19.5" customHeight="1" x14ac:dyDescent="0.3">
      <c r="A14" s="361"/>
      <c r="B14" s="105"/>
      <c r="C14" s="206"/>
      <c r="D14" s="61"/>
      <c r="E14" s="145"/>
      <c r="F14" s="141"/>
      <c r="G14" s="192">
        <f t="shared" si="0"/>
        <v>0</v>
      </c>
      <c r="H14" s="402"/>
      <c r="I14" s="65"/>
      <c r="J14" s="66"/>
      <c r="K14" s="67"/>
    </row>
    <row r="15" spans="1:11" s="50" customFormat="1" ht="19.5" customHeight="1" x14ac:dyDescent="0.3">
      <c r="A15" s="361"/>
      <c r="B15" s="105"/>
      <c r="C15" s="206"/>
      <c r="D15" s="61"/>
      <c r="E15" s="145"/>
      <c r="F15" s="141"/>
      <c r="G15" s="192">
        <f t="shared" si="0"/>
        <v>0</v>
      </c>
      <c r="H15" s="402"/>
      <c r="I15" s="65"/>
      <c r="J15" s="66"/>
      <c r="K15" s="67"/>
    </row>
    <row r="16" spans="1:11" s="50" customFormat="1" ht="19.5" customHeight="1" x14ac:dyDescent="0.3">
      <c r="A16" s="397"/>
      <c r="B16" s="68"/>
      <c r="C16" s="207"/>
      <c r="D16" s="69"/>
      <c r="E16" s="146"/>
      <c r="F16" s="141"/>
      <c r="G16" s="192">
        <f t="shared" si="0"/>
        <v>0</v>
      </c>
      <c r="H16" s="403"/>
      <c r="I16" s="65"/>
      <c r="J16" s="66"/>
      <c r="K16" s="67"/>
    </row>
    <row r="17" spans="1:11" s="50" customFormat="1" ht="18.75" customHeight="1" x14ac:dyDescent="0.3">
      <c r="A17" s="374">
        <v>2</v>
      </c>
      <c r="B17" s="191" t="str">
        <f>IF('Mau A1'!B31="","",'Mau A1'!B31)</f>
        <v>Ngô Hoàng</v>
      </c>
      <c r="C17" s="204" t="str">
        <f>IF('Mau A1'!C31="","",'Mau A1'!C31)</f>
        <v xml:space="preserve">Anh </v>
      </c>
      <c r="D17" s="61"/>
      <c r="E17" s="62"/>
      <c r="F17" s="63"/>
      <c r="G17" s="192">
        <f t="shared" si="0"/>
        <v>0</v>
      </c>
      <c r="H17" s="401">
        <f>SUM(G17:G22)</f>
        <v>0</v>
      </c>
      <c r="I17" s="65"/>
      <c r="J17" s="66"/>
      <c r="K17" s="67"/>
    </row>
    <row r="18" spans="1:11" s="50" customFormat="1" ht="18.75" customHeight="1" x14ac:dyDescent="0.3">
      <c r="A18" s="361"/>
      <c r="B18" s="104"/>
      <c r="C18" s="208"/>
      <c r="D18" s="69"/>
      <c r="E18" s="70"/>
      <c r="F18" s="63"/>
      <c r="G18" s="192">
        <f t="shared" ref="G18:G81" si="1">IF(OR(E18="",F18=""),0,ROUND((F18*4)/E18,1))</f>
        <v>0</v>
      </c>
      <c r="H18" s="402"/>
      <c r="I18" s="65"/>
      <c r="J18" s="66"/>
      <c r="K18" s="67"/>
    </row>
    <row r="19" spans="1:11" s="50" customFormat="1" ht="18.75" customHeight="1" x14ac:dyDescent="0.3">
      <c r="A19" s="361"/>
      <c r="B19" s="105"/>
      <c r="C19" s="209"/>
      <c r="D19" s="61"/>
      <c r="E19" s="62"/>
      <c r="F19" s="63"/>
      <c r="G19" s="192">
        <f t="shared" si="1"/>
        <v>0</v>
      </c>
      <c r="H19" s="402"/>
      <c r="I19" s="65"/>
      <c r="J19" s="66"/>
      <c r="K19" s="67"/>
    </row>
    <row r="20" spans="1:11" s="50" customFormat="1" ht="18.75" customHeight="1" x14ac:dyDescent="0.3">
      <c r="A20" s="361"/>
      <c r="B20" s="105"/>
      <c r="C20" s="209"/>
      <c r="D20" s="61"/>
      <c r="E20" s="62"/>
      <c r="F20" s="63"/>
      <c r="G20" s="192">
        <f t="shared" si="1"/>
        <v>0</v>
      </c>
      <c r="H20" s="402"/>
      <c r="I20" s="65"/>
      <c r="J20" s="66"/>
      <c r="K20" s="67"/>
    </row>
    <row r="21" spans="1:11" s="50" customFormat="1" ht="18.75" customHeight="1" x14ac:dyDescent="0.3">
      <c r="A21" s="361"/>
      <c r="B21" s="105"/>
      <c r="C21" s="209"/>
      <c r="D21" s="61"/>
      <c r="E21" s="62"/>
      <c r="F21" s="63"/>
      <c r="G21" s="192">
        <f t="shared" si="1"/>
        <v>0</v>
      </c>
      <c r="H21" s="402"/>
      <c r="I21" s="65"/>
      <c r="J21" s="66"/>
      <c r="K21" s="67"/>
    </row>
    <row r="22" spans="1:11" s="50" customFormat="1" ht="18.75" customHeight="1" x14ac:dyDescent="0.3">
      <c r="A22" s="397"/>
      <c r="B22" s="68"/>
      <c r="C22" s="210"/>
      <c r="D22" s="69"/>
      <c r="E22" s="70"/>
      <c r="F22" s="63"/>
      <c r="G22" s="192">
        <f t="shared" si="1"/>
        <v>0</v>
      </c>
      <c r="H22" s="403"/>
      <c r="I22" s="65"/>
      <c r="J22" s="66"/>
      <c r="K22" s="67"/>
    </row>
    <row r="23" spans="1:11" s="50" customFormat="1" ht="22.5" customHeight="1" x14ac:dyDescent="0.3">
      <c r="A23" s="374">
        <v>3</v>
      </c>
      <c r="B23" s="191" t="str">
        <f>IF('Mau A1'!B51="","",'Mau A1'!B51)</f>
        <v>Châu Văn</v>
      </c>
      <c r="C23" s="204" t="str">
        <f>IF('Mau A1'!C51="","",'Mau A1'!C51)</f>
        <v>Bảo</v>
      </c>
      <c r="D23" s="61"/>
      <c r="E23" s="62"/>
      <c r="F23" s="63"/>
      <c r="G23" s="192">
        <f t="shared" si="1"/>
        <v>0</v>
      </c>
      <c r="H23" s="401">
        <f>SUM(G23:G28)</f>
        <v>0</v>
      </c>
      <c r="I23" s="65"/>
      <c r="J23" s="66"/>
      <c r="K23" s="67"/>
    </row>
    <row r="24" spans="1:11" s="50" customFormat="1" ht="22.5" customHeight="1" x14ac:dyDescent="0.3">
      <c r="A24" s="361"/>
      <c r="B24" s="104"/>
      <c r="C24" s="208"/>
      <c r="D24" s="69"/>
      <c r="E24" s="70"/>
      <c r="F24" s="63"/>
      <c r="G24" s="192">
        <f t="shared" si="1"/>
        <v>0</v>
      </c>
      <c r="H24" s="402"/>
      <c r="I24" s="65"/>
      <c r="J24" s="66"/>
      <c r="K24" s="67"/>
    </row>
    <row r="25" spans="1:11" s="50" customFormat="1" ht="22.5" customHeight="1" x14ac:dyDescent="0.3">
      <c r="A25" s="361"/>
      <c r="B25" s="105"/>
      <c r="C25" s="209"/>
      <c r="D25" s="61"/>
      <c r="E25" s="62"/>
      <c r="F25" s="63"/>
      <c r="G25" s="192">
        <f t="shared" si="1"/>
        <v>0</v>
      </c>
      <c r="H25" s="402"/>
      <c r="I25" s="65"/>
      <c r="J25" s="66"/>
      <c r="K25" s="67"/>
    </row>
    <row r="26" spans="1:11" s="50" customFormat="1" ht="22.5" customHeight="1" x14ac:dyDescent="0.3">
      <c r="A26" s="361"/>
      <c r="B26" s="105"/>
      <c r="C26" s="209"/>
      <c r="D26" s="61"/>
      <c r="E26" s="62"/>
      <c r="F26" s="63"/>
      <c r="G26" s="192">
        <f t="shared" si="1"/>
        <v>0</v>
      </c>
      <c r="H26" s="402"/>
      <c r="I26" s="65"/>
      <c r="J26" s="66"/>
      <c r="K26" s="67"/>
    </row>
    <row r="27" spans="1:11" s="50" customFormat="1" ht="22.5" customHeight="1" x14ac:dyDescent="0.3">
      <c r="A27" s="361"/>
      <c r="B27" s="105"/>
      <c r="C27" s="209"/>
      <c r="D27" s="61"/>
      <c r="E27" s="62"/>
      <c r="F27" s="63"/>
      <c r="G27" s="192">
        <f t="shared" si="1"/>
        <v>0</v>
      </c>
      <c r="H27" s="402"/>
      <c r="I27" s="65"/>
      <c r="J27" s="66"/>
      <c r="K27" s="67"/>
    </row>
    <row r="28" spans="1:11" s="50" customFormat="1" ht="22.5" customHeight="1" x14ac:dyDescent="0.3">
      <c r="A28" s="397"/>
      <c r="B28" s="68"/>
      <c r="C28" s="210"/>
      <c r="D28" s="69"/>
      <c r="E28" s="70"/>
      <c r="F28" s="63"/>
      <c r="G28" s="192">
        <f t="shared" si="1"/>
        <v>0</v>
      </c>
      <c r="H28" s="403"/>
      <c r="I28" s="65"/>
      <c r="J28" s="66"/>
      <c r="K28" s="67"/>
    </row>
    <row r="29" spans="1:11" s="50" customFormat="1" ht="22.5" customHeight="1" x14ac:dyDescent="0.3">
      <c r="A29" s="374">
        <v>4</v>
      </c>
      <c r="B29" s="191" t="str">
        <f>IF('Mau A1'!B71="","",'Mau A1'!B71)</f>
        <v>Vũ Hạnh</v>
      </c>
      <c r="C29" s="204" t="str">
        <f>IF('Mau A1'!C71="","",'Mau A1'!C71)</f>
        <v>Chiêu</v>
      </c>
      <c r="D29" s="61"/>
      <c r="E29" s="62"/>
      <c r="F29" s="63"/>
      <c r="G29" s="192">
        <f t="shared" si="1"/>
        <v>0</v>
      </c>
      <c r="H29" s="401">
        <f>SUM(G29:G34)</f>
        <v>0</v>
      </c>
      <c r="I29" s="65"/>
      <c r="J29" s="66"/>
      <c r="K29" s="67"/>
    </row>
    <row r="30" spans="1:11" s="50" customFormat="1" ht="22.5" customHeight="1" x14ac:dyDescent="0.3">
      <c r="A30" s="361"/>
      <c r="B30" s="104"/>
      <c r="C30" s="208"/>
      <c r="D30" s="69"/>
      <c r="E30" s="70"/>
      <c r="F30" s="63"/>
      <c r="G30" s="192">
        <f t="shared" si="1"/>
        <v>0</v>
      </c>
      <c r="H30" s="402"/>
      <c r="I30" s="65"/>
      <c r="J30" s="66"/>
      <c r="K30" s="67"/>
    </row>
    <row r="31" spans="1:11" s="50" customFormat="1" ht="22.5" customHeight="1" x14ac:dyDescent="0.3">
      <c r="A31" s="361"/>
      <c r="B31" s="105"/>
      <c r="C31" s="209"/>
      <c r="D31" s="61"/>
      <c r="E31" s="62"/>
      <c r="F31" s="63"/>
      <c r="G31" s="192">
        <f t="shared" si="1"/>
        <v>0</v>
      </c>
      <c r="H31" s="402"/>
      <c r="I31" s="65"/>
      <c r="J31" s="66"/>
      <c r="K31" s="67"/>
    </row>
    <row r="32" spans="1:11" s="50" customFormat="1" ht="22.5" customHeight="1" x14ac:dyDescent="0.3">
      <c r="A32" s="361"/>
      <c r="B32" s="105"/>
      <c r="C32" s="209"/>
      <c r="D32" s="61"/>
      <c r="E32" s="62"/>
      <c r="F32" s="63"/>
      <c r="G32" s="192">
        <f t="shared" si="1"/>
        <v>0</v>
      </c>
      <c r="H32" s="402"/>
      <c r="I32" s="65"/>
      <c r="J32" s="66"/>
      <c r="K32" s="67"/>
    </row>
    <row r="33" spans="1:11" s="50" customFormat="1" ht="22.5" customHeight="1" x14ac:dyDescent="0.3">
      <c r="A33" s="361"/>
      <c r="B33" s="105"/>
      <c r="C33" s="209"/>
      <c r="D33" s="61"/>
      <c r="E33" s="62"/>
      <c r="F33" s="63"/>
      <c r="G33" s="192">
        <f t="shared" si="1"/>
        <v>0</v>
      </c>
      <c r="H33" s="402"/>
      <c r="I33" s="65"/>
      <c r="J33" s="66"/>
      <c r="K33" s="67"/>
    </row>
    <row r="34" spans="1:11" s="50" customFormat="1" ht="22.5" customHeight="1" x14ac:dyDescent="0.3">
      <c r="A34" s="397"/>
      <c r="B34" s="68"/>
      <c r="C34" s="210"/>
      <c r="D34" s="69"/>
      <c r="E34" s="70"/>
      <c r="F34" s="63"/>
      <c r="G34" s="192">
        <f t="shared" si="1"/>
        <v>0</v>
      </c>
      <c r="H34" s="403"/>
      <c r="I34" s="65"/>
      <c r="J34" s="66"/>
      <c r="K34" s="67"/>
    </row>
    <row r="35" spans="1:11" s="50" customFormat="1" ht="22.5" customHeight="1" x14ac:dyDescent="0.3">
      <c r="A35" s="374">
        <v>5</v>
      </c>
      <c r="B35" s="191" t="str">
        <f>IF('Mau A1'!B91="","",'Mau A1'!B91)</f>
        <v>Ngô Phong</v>
      </c>
      <c r="C35" s="204" t="str">
        <f>IF('Mau A1'!C91="","",'Mau A1'!C91)</f>
        <v>Cường</v>
      </c>
      <c r="D35" s="61"/>
      <c r="E35" s="62"/>
      <c r="F35" s="63"/>
      <c r="G35" s="192">
        <f t="shared" si="1"/>
        <v>0</v>
      </c>
      <c r="H35" s="401">
        <f>SUM(G35:G40)</f>
        <v>0</v>
      </c>
      <c r="I35" s="65"/>
      <c r="J35" s="66"/>
      <c r="K35" s="67"/>
    </row>
    <row r="36" spans="1:11" s="50" customFormat="1" ht="22.5" customHeight="1" x14ac:dyDescent="0.3">
      <c r="A36" s="361"/>
      <c r="B36" s="104"/>
      <c r="C36" s="208"/>
      <c r="D36" s="69"/>
      <c r="E36" s="70"/>
      <c r="F36" s="63"/>
      <c r="G36" s="192">
        <f t="shared" si="1"/>
        <v>0</v>
      </c>
      <c r="H36" s="402"/>
      <c r="I36" s="65"/>
      <c r="J36" s="66"/>
      <c r="K36" s="67"/>
    </row>
    <row r="37" spans="1:11" s="50" customFormat="1" ht="22.5" customHeight="1" x14ac:dyDescent="0.3">
      <c r="A37" s="361"/>
      <c r="B37" s="105"/>
      <c r="C37" s="209"/>
      <c r="D37" s="61"/>
      <c r="E37" s="62"/>
      <c r="F37" s="63"/>
      <c r="G37" s="192">
        <f t="shared" si="1"/>
        <v>0</v>
      </c>
      <c r="H37" s="402"/>
      <c r="I37" s="65"/>
      <c r="J37" s="66"/>
      <c r="K37" s="67"/>
    </row>
    <row r="38" spans="1:11" s="50" customFormat="1" ht="22.5" customHeight="1" x14ac:dyDescent="0.3">
      <c r="A38" s="361"/>
      <c r="B38" s="105"/>
      <c r="C38" s="209"/>
      <c r="D38" s="61"/>
      <c r="E38" s="62"/>
      <c r="F38" s="63"/>
      <c r="G38" s="192">
        <f t="shared" si="1"/>
        <v>0</v>
      </c>
      <c r="H38" s="402"/>
      <c r="I38" s="65"/>
      <c r="J38" s="66"/>
      <c r="K38" s="67"/>
    </row>
    <row r="39" spans="1:11" s="50" customFormat="1" ht="22.5" customHeight="1" x14ac:dyDescent="0.3">
      <c r="A39" s="361"/>
      <c r="B39" s="105"/>
      <c r="C39" s="209"/>
      <c r="D39" s="61"/>
      <c r="E39" s="62"/>
      <c r="F39" s="63"/>
      <c r="G39" s="192">
        <f t="shared" si="1"/>
        <v>0</v>
      </c>
      <c r="H39" s="402"/>
      <c r="I39" s="65"/>
      <c r="J39" s="66"/>
      <c r="K39" s="67"/>
    </row>
    <row r="40" spans="1:11" s="50" customFormat="1" ht="22.5" customHeight="1" x14ac:dyDescent="0.3">
      <c r="A40" s="397"/>
      <c r="B40" s="68"/>
      <c r="C40" s="210"/>
      <c r="D40" s="69"/>
      <c r="E40" s="70"/>
      <c r="F40" s="63"/>
      <c r="G40" s="192">
        <f t="shared" si="1"/>
        <v>0</v>
      </c>
      <c r="H40" s="403"/>
      <c r="I40" s="65"/>
      <c r="J40" s="66"/>
      <c r="K40" s="67"/>
    </row>
    <row r="41" spans="1:11" s="50" customFormat="1" ht="22.5" customHeight="1" x14ac:dyDescent="0.3">
      <c r="A41" s="374">
        <v>6</v>
      </c>
      <c r="B41" s="191" t="str">
        <f>IF('Mau A1'!B111="","",'Mau A1'!B111)</f>
        <v>Nguyễn Minh Đức</v>
      </c>
      <c r="C41" s="204" t="str">
        <f>IF('Mau A1'!C111="","",'Mau A1'!C111)</f>
        <v>Cường</v>
      </c>
      <c r="D41" s="61"/>
      <c r="E41" s="62"/>
      <c r="F41" s="63"/>
      <c r="G41" s="192">
        <f t="shared" si="1"/>
        <v>0</v>
      </c>
      <c r="H41" s="401">
        <f>SUM(G41:G46)</f>
        <v>0</v>
      </c>
      <c r="I41" s="65"/>
      <c r="J41" s="66"/>
      <c r="K41" s="67"/>
    </row>
    <row r="42" spans="1:11" s="50" customFormat="1" ht="22.5" customHeight="1" x14ac:dyDescent="0.3">
      <c r="A42" s="361"/>
      <c r="B42" s="104"/>
      <c r="C42" s="208"/>
      <c r="D42" s="69"/>
      <c r="E42" s="70"/>
      <c r="F42" s="63"/>
      <c r="G42" s="192">
        <f t="shared" si="1"/>
        <v>0</v>
      </c>
      <c r="H42" s="402"/>
      <c r="I42" s="65"/>
      <c r="J42" s="66"/>
      <c r="K42" s="67"/>
    </row>
    <row r="43" spans="1:11" s="50" customFormat="1" ht="22.5" customHeight="1" x14ac:dyDescent="0.3">
      <c r="A43" s="361"/>
      <c r="B43" s="105"/>
      <c r="C43" s="209"/>
      <c r="D43" s="61"/>
      <c r="E43" s="62"/>
      <c r="F43" s="63"/>
      <c r="G43" s="192">
        <f t="shared" si="1"/>
        <v>0</v>
      </c>
      <c r="H43" s="402"/>
      <c r="I43" s="65"/>
      <c r="J43" s="66"/>
      <c r="K43" s="67"/>
    </row>
    <row r="44" spans="1:11" s="50" customFormat="1" ht="22.5" customHeight="1" x14ac:dyDescent="0.3">
      <c r="A44" s="361"/>
      <c r="B44" s="105"/>
      <c r="C44" s="209"/>
      <c r="D44" s="61"/>
      <c r="E44" s="62"/>
      <c r="F44" s="63"/>
      <c r="G44" s="192">
        <f t="shared" si="1"/>
        <v>0</v>
      </c>
      <c r="H44" s="402"/>
      <c r="I44" s="65"/>
      <c r="J44" s="66"/>
      <c r="K44" s="67"/>
    </row>
    <row r="45" spans="1:11" s="50" customFormat="1" ht="22.5" customHeight="1" x14ac:dyDescent="0.3">
      <c r="A45" s="361"/>
      <c r="B45" s="105"/>
      <c r="C45" s="209"/>
      <c r="D45" s="61"/>
      <c r="E45" s="62"/>
      <c r="F45" s="63"/>
      <c r="G45" s="192">
        <f t="shared" si="1"/>
        <v>0</v>
      </c>
      <c r="H45" s="402"/>
      <c r="I45" s="65"/>
      <c r="J45" s="66"/>
      <c r="K45" s="67"/>
    </row>
    <row r="46" spans="1:11" s="50" customFormat="1" ht="22.5" customHeight="1" x14ac:dyDescent="0.3">
      <c r="A46" s="397"/>
      <c r="B46" s="68"/>
      <c r="C46" s="210"/>
      <c r="D46" s="69"/>
      <c r="E46" s="70"/>
      <c r="F46" s="63"/>
      <c r="G46" s="192">
        <f t="shared" si="1"/>
        <v>0</v>
      </c>
      <c r="H46" s="403"/>
      <c r="I46" s="65"/>
      <c r="J46" s="66"/>
      <c r="K46" s="67"/>
    </row>
    <row r="47" spans="1:11" s="50" customFormat="1" ht="22.5" customHeight="1" x14ac:dyDescent="0.3">
      <c r="A47" s="374">
        <v>7</v>
      </c>
      <c r="B47" s="191" t="str">
        <f>IF('Mau A1'!B131="","",'Mau A1'!B131)</f>
        <v>Tạ Minh</v>
      </c>
      <c r="C47" s="204" t="str">
        <f>IF('Mau A1'!C131="","",'Mau A1'!C131)</f>
        <v xml:space="preserve">Cường </v>
      </c>
      <c r="D47" s="61"/>
      <c r="E47" s="62"/>
      <c r="F47" s="63"/>
      <c r="G47" s="192">
        <f t="shared" si="1"/>
        <v>0</v>
      </c>
      <c r="H47" s="401">
        <f>SUM(G47:G52)</f>
        <v>0</v>
      </c>
      <c r="I47" s="65"/>
      <c r="J47" s="66"/>
      <c r="K47" s="67"/>
    </row>
    <row r="48" spans="1:11" s="50" customFormat="1" ht="22.5" customHeight="1" x14ac:dyDescent="0.3">
      <c r="A48" s="361"/>
      <c r="B48" s="104"/>
      <c r="C48" s="208"/>
      <c r="D48" s="69"/>
      <c r="E48" s="70"/>
      <c r="F48" s="63"/>
      <c r="G48" s="192">
        <f t="shared" si="1"/>
        <v>0</v>
      </c>
      <c r="H48" s="402"/>
      <c r="I48" s="65"/>
      <c r="J48" s="66"/>
      <c r="K48" s="67"/>
    </row>
    <row r="49" spans="1:11" s="50" customFormat="1" ht="22.5" customHeight="1" x14ac:dyDescent="0.3">
      <c r="A49" s="361"/>
      <c r="B49" s="105"/>
      <c r="C49" s="209"/>
      <c r="D49" s="61"/>
      <c r="E49" s="62"/>
      <c r="F49" s="63"/>
      <c r="G49" s="192">
        <f t="shared" si="1"/>
        <v>0</v>
      </c>
      <c r="H49" s="402"/>
      <c r="I49" s="65"/>
      <c r="J49" s="66"/>
      <c r="K49" s="67"/>
    </row>
    <row r="50" spans="1:11" s="50" customFormat="1" ht="22.5" customHeight="1" x14ac:dyDescent="0.3">
      <c r="A50" s="361"/>
      <c r="B50" s="105"/>
      <c r="C50" s="209"/>
      <c r="D50" s="61"/>
      <c r="E50" s="62"/>
      <c r="F50" s="63"/>
      <c r="G50" s="192">
        <f t="shared" si="1"/>
        <v>0</v>
      </c>
      <c r="H50" s="402"/>
      <c r="I50" s="65"/>
      <c r="J50" s="66"/>
      <c r="K50" s="67"/>
    </row>
    <row r="51" spans="1:11" s="50" customFormat="1" ht="22.5" customHeight="1" x14ac:dyDescent="0.3">
      <c r="A51" s="361"/>
      <c r="B51" s="105"/>
      <c r="C51" s="209"/>
      <c r="D51" s="61"/>
      <c r="E51" s="62"/>
      <c r="F51" s="63"/>
      <c r="G51" s="192">
        <f t="shared" si="1"/>
        <v>0</v>
      </c>
      <c r="H51" s="402"/>
      <c r="I51" s="65"/>
      <c r="J51" s="66"/>
      <c r="K51" s="67"/>
    </row>
    <row r="52" spans="1:11" s="50" customFormat="1" ht="22.5" customHeight="1" x14ac:dyDescent="0.3">
      <c r="A52" s="397"/>
      <c r="B52" s="68"/>
      <c r="C52" s="210"/>
      <c r="D52" s="69"/>
      <c r="E52" s="70"/>
      <c r="F52" s="63"/>
      <c r="G52" s="192">
        <f t="shared" si="1"/>
        <v>0</v>
      </c>
      <c r="H52" s="403"/>
      <c r="I52" s="65"/>
      <c r="J52" s="66"/>
      <c r="K52" s="67"/>
    </row>
    <row r="53" spans="1:11" s="50" customFormat="1" ht="22.5" customHeight="1" x14ac:dyDescent="0.3">
      <c r="A53" s="374">
        <v>8</v>
      </c>
      <c r="B53" s="191" t="str">
        <f>IF('Mau A1'!B151="","",'Mau A1'!B151)</f>
        <v>Võ</v>
      </c>
      <c r="C53" s="204" t="str">
        <f>IF('Mau A1'!C151="","",'Mau A1'!C151)</f>
        <v xml:space="preserve">Cường </v>
      </c>
      <c r="D53" s="61"/>
      <c r="E53" s="62"/>
      <c r="F53" s="63"/>
      <c r="G53" s="192">
        <f t="shared" si="1"/>
        <v>0</v>
      </c>
      <c r="H53" s="401">
        <f>SUM(G53:G58)</f>
        <v>0</v>
      </c>
      <c r="I53" s="65"/>
      <c r="J53" s="66"/>
      <c r="K53" s="67"/>
    </row>
    <row r="54" spans="1:11" s="50" customFormat="1" ht="22.5" customHeight="1" x14ac:dyDescent="0.3">
      <c r="A54" s="361"/>
      <c r="B54" s="104"/>
      <c r="C54" s="208"/>
      <c r="D54" s="69"/>
      <c r="E54" s="70"/>
      <c r="F54" s="63"/>
      <c r="G54" s="192">
        <f t="shared" si="1"/>
        <v>0</v>
      </c>
      <c r="H54" s="402"/>
      <c r="I54" s="65"/>
      <c r="J54" s="66"/>
      <c r="K54" s="67"/>
    </row>
    <row r="55" spans="1:11" s="50" customFormat="1" ht="22.5" customHeight="1" x14ac:dyDescent="0.3">
      <c r="A55" s="361"/>
      <c r="B55" s="105"/>
      <c r="C55" s="209"/>
      <c r="D55" s="61"/>
      <c r="E55" s="62"/>
      <c r="F55" s="63"/>
      <c r="G55" s="192">
        <f t="shared" si="1"/>
        <v>0</v>
      </c>
      <c r="H55" s="402"/>
      <c r="I55" s="65"/>
      <c r="J55" s="66"/>
      <c r="K55" s="67"/>
    </row>
    <row r="56" spans="1:11" s="50" customFormat="1" ht="22.5" customHeight="1" x14ac:dyDescent="0.3">
      <c r="A56" s="361"/>
      <c r="B56" s="105"/>
      <c r="C56" s="209"/>
      <c r="D56" s="61"/>
      <c r="E56" s="62"/>
      <c r="F56" s="63"/>
      <c r="G56" s="192">
        <f t="shared" si="1"/>
        <v>0</v>
      </c>
      <c r="H56" s="402"/>
      <c r="I56" s="65"/>
      <c r="J56" s="66"/>
      <c r="K56" s="67"/>
    </row>
    <row r="57" spans="1:11" s="50" customFormat="1" ht="22.5" customHeight="1" x14ac:dyDescent="0.3">
      <c r="A57" s="361"/>
      <c r="B57" s="105"/>
      <c r="C57" s="209"/>
      <c r="D57" s="61"/>
      <c r="E57" s="62"/>
      <c r="F57" s="63"/>
      <c r="G57" s="192">
        <f t="shared" si="1"/>
        <v>0</v>
      </c>
      <c r="H57" s="402"/>
      <c r="I57" s="65"/>
      <c r="J57" s="66"/>
      <c r="K57" s="67"/>
    </row>
    <row r="58" spans="1:11" s="50" customFormat="1" ht="22.5" customHeight="1" x14ac:dyDescent="0.3">
      <c r="A58" s="397"/>
      <c r="B58" s="68"/>
      <c r="C58" s="210"/>
      <c r="D58" s="69"/>
      <c r="E58" s="70"/>
      <c r="F58" s="63"/>
      <c r="G58" s="192">
        <f t="shared" si="1"/>
        <v>0</v>
      </c>
      <c r="H58" s="403"/>
      <c r="I58" s="65"/>
      <c r="J58" s="66"/>
      <c r="K58" s="67"/>
    </row>
    <row r="59" spans="1:11" s="50" customFormat="1" ht="22.5" customHeight="1" x14ac:dyDescent="0.3">
      <c r="A59" s="374">
        <v>9</v>
      </c>
      <c r="B59" s="191" t="str">
        <f>IF('Mau A1'!B171="","",'Mau A1'!B171)</f>
        <v xml:space="preserve">Nguyễn Thùy </v>
      </c>
      <c r="C59" s="204" t="str">
        <f>IF('Mau A1'!C171="","",'Mau A1'!C171)</f>
        <v>Dương</v>
      </c>
      <c r="D59" s="61"/>
      <c r="E59" s="62"/>
      <c r="F59" s="63"/>
      <c r="G59" s="192">
        <f t="shared" si="1"/>
        <v>0</v>
      </c>
      <c r="H59" s="401">
        <f>SUM(G59:G64)</f>
        <v>0</v>
      </c>
      <c r="I59" s="65"/>
      <c r="J59" s="66"/>
      <c r="K59" s="67"/>
    </row>
    <row r="60" spans="1:11" s="50" customFormat="1" ht="22.5" customHeight="1" x14ac:dyDescent="0.3">
      <c r="A60" s="361"/>
      <c r="B60" s="104"/>
      <c r="C60" s="208"/>
      <c r="D60" s="69"/>
      <c r="E60" s="70"/>
      <c r="F60" s="63"/>
      <c r="G60" s="192">
        <f t="shared" si="1"/>
        <v>0</v>
      </c>
      <c r="H60" s="402"/>
      <c r="I60" s="65"/>
      <c r="J60" s="66"/>
      <c r="K60" s="67"/>
    </row>
    <row r="61" spans="1:11" s="50" customFormat="1" ht="22.5" customHeight="1" x14ac:dyDescent="0.3">
      <c r="A61" s="361"/>
      <c r="B61" s="105"/>
      <c r="C61" s="209"/>
      <c r="D61" s="61"/>
      <c r="E61" s="62"/>
      <c r="F61" s="63"/>
      <c r="G61" s="192">
        <f t="shared" si="1"/>
        <v>0</v>
      </c>
      <c r="H61" s="402"/>
      <c r="I61" s="65"/>
      <c r="J61" s="66"/>
      <c r="K61" s="67"/>
    </row>
    <row r="62" spans="1:11" s="50" customFormat="1" ht="22.5" customHeight="1" x14ac:dyDescent="0.3">
      <c r="A62" s="361"/>
      <c r="B62" s="105"/>
      <c r="C62" s="209"/>
      <c r="D62" s="61"/>
      <c r="E62" s="62"/>
      <c r="F62" s="63"/>
      <c r="G62" s="192">
        <f t="shared" si="1"/>
        <v>0</v>
      </c>
      <c r="H62" s="402"/>
      <c r="I62" s="65"/>
      <c r="J62" s="66"/>
      <c r="K62" s="67"/>
    </row>
    <row r="63" spans="1:11" s="50" customFormat="1" ht="22.5" customHeight="1" x14ac:dyDescent="0.3">
      <c r="A63" s="361"/>
      <c r="B63" s="105"/>
      <c r="C63" s="209"/>
      <c r="D63" s="61"/>
      <c r="E63" s="62"/>
      <c r="F63" s="63"/>
      <c r="G63" s="192">
        <f t="shared" si="1"/>
        <v>0</v>
      </c>
      <c r="H63" s="402"/>
      <c r="I63" s="65"/>
      <c r="J63" s="66"/>
      <c r="K63" s="67"/>
    </row>
    <row r="64" spans="1:11" s="50" customFormat="1" ht="22.5" customHeight="1" x14ac:dyDescent="0.3">
      <c r="A64" s="397"/>
      <c r="B64" s="68"/>
      <c r="C64" s="210"/>
      <c r="D64" s="69"/>
      <c r="E64" s="70"/>
      <c r="F64" s="63"/>
      <c r="G64" s="192">
        <f t="shared" si="1"/>
        <v>0</v>
      </c>
      <c r="H64" s="403"/>
      <c r="I64" s="65"/>
      <c r="J64" s="66"/>
      <c r="K64" s="67"/>
    </row>
    <row r="65" spans="1:11" s="50" customFormat="1" ht="22.5" customHeight="1" x14ac:dyDescent="0.3">
      <c r="A65" s="374">
        <v>10</v>
      </c>
      <c r="B65" s="191" t="str">
        <f>IF('Mau A1'!B191="","",'Mau A1'!B191)</f>
        <v>Lê Tiến</v>
      </c>
      <c r="C65" s="204" t="str">
        <f>IF('Mau A1'!C191="","",'Mau A1'!C191)</f>
        <v xml:space="preserve">Đạt </v>
      </c>
      <c r="D65" s="61"/>
      <c r="E65" s="62"/>
      <c r="F65" s="63"/>
      <c r="G65" s="192">
        <f t="shared" si="1"/>
        <v>0</v>
      </c>
      <c r="H65" s="401">
        <f>SUM(G65:G70)</f>
        <v>0</v>
      </c>
      <c r="I65" s="65"/>
      <c r="J65" s="66"/>
      <c r="K65" s="67"/>
    </row>
    <row r="66" spans="1:11" s="50" customFormat="1" ht="22.5" customHeight="1" x14ac:dyDescent="0.3">
      <c r="A66" s="361"/>
      <c r="B66" s="104"/>
      <c r="C66" s="208"/>
      <c r="D66" s="69"/>
      <c r="E66" s="70"/>
      <c r="F66" s="63"/>
      <c r="G66" s="192">
        <f t="shared" si="1"/>
        <v>0</v>
      </c>
      <c r="H66" s="402"/>
      <c r="I66" s="65"/>
      <c r="J66" s="66"/>
      <c r="K66" s="67"/>
    </row>
    <row r="67" spans="1:11" s="50" customFormat="1" ht="22.5" customHeight="1" x14ac:dyDescent="0.3">
      <c r="A67" s="361"/>
      <c r="B67" s="105"/>
      <c r="C67" s="209"/>
      <c r="D67" s="61"/>
      <c r="E67" s="62"/>
      <c r="F67" s="63"/>
      <c r="G67" s="192">
        <f t="shared" si="1"/>
        <v>0</v>
      </c>
      <c r="H67" s="402"/>
      <c r="I67" s="65"/>
      <c r="J67" s="66"/>
      <c r="K67" s="67"/>
    </row>
    <row r="68" spans="1:11" s="50" customFormat="1" ht="22.5" customHeight="1" x14ac:dyDescent="0.3">
      <c r="A68" s="361"/>
      <c r="B68" s="105"/>
      <c r="C68" s="209"/>
      <c r="D68" s="61"/>
      <c r="E68" s="62"/>
      <c r="F68" s="63"/>
      <c r="G68" s="192">
        <f t="shared" si="1"/>
        <v>0</v>
      </c>
      <c r="H68" s="402"/>
      <c r="I68" s="65"/>
      <c r="J68" s="66"/>
      <c r="K68" s="67"/>
    </row>
    <row r="69" spans="1:11" s="50" customFormat="1" ht="22.5" customHeight="1" x14ac:dyDescent="0.3">
      <c r="A69" s="361"/>
      <c r="B69" s="105"/>
      <c r="C69" s="209"/>
      <c r="D69" s="61"/>
      <c r="E69" s="62"/>
      <c r="F69" s="63"/>
      <c r="G69" s="192">
        <f t="shared" si="1"/>
        <v>0</v>
      </c>
      <c r="H69" s="402"/>
      <c r="I69" s="65"/>
      <c r="J69" s="66"/>
      <c r="K69" s="67"/>
    </row>
    <row r="70" spans="1:11" s="50" customFormat="1" ht="22.5" customHeight="1" x14ac:dyDescent="0.3">
      <c r="A70" s="397"/>
      <c r="B70" s="68"/>
      <c r="C70" s="210"/>
      <c r="D70" s="69"/>
      <c r="E70" s="70"/>
      <c r="F70" s="63"/>
      <c r="G70" s="192">
        <f t="shared" si="1"/>
        <v>0</v>
      </c>
      <c r="H70" s="403"/>
      <c r="I70" s="65"/>
      <c r="J70" s="66"/>
      <c r="K70" s="67"/>
    </row>
    <row r="71" spans="1:11" s="50" customFormat="1" ht="22.5" customHeight="1" x14ac:dyDescent="0.3">
      <c r="A71" s="374">
        <v>11</v>
      </c>
      <c r="B71" s="191" t="str">
        <f>IF('Mau A1'!B211="","",'Mau A1'!B211)</f>
        <v>Nguyễn Hồng</v>
      </c>
      <c r="C71" s="204" t="str">
        <f>IF('Mau A1'!C211="","",'Mau A1'!C211)</f>
        <v xml:space="preserve">Đức </v>
      </c>
      <c r="D71" s="61"/>
      <c r="E71" s="62"/>
      <c r="F71" s="63"/>
      <c r="G71" s="192">
        <f t="shared" si="1"/>
        <v>0</v>
      </c>
      <c r="H71" s="401">
        <f>SUM(G71:G76)</f>
        <v>0</v>
      </c>
      <c r="I71" s="65"/>
      <c r="J71" s="66"/>
      <c r="K71" s="67"/>
    </row>
    <row r="72" spans="1:11" s="50" customFormat="1" ht="22.5" customHeight="1" x14ac:dyDescent="0.3">
      <c r="A72" s="361"/>
      <c r="B72" s="104"/>
      <c r="C72" s="208"/>
      <c r="D72" s="69"/>
      <c r="E72" s="70"/>
      <c r="F72" s="63"/>
      <c r="G72" s="192">
        <f t="shared" si="1"/>
        <v>0</v>
      </c>
      <c r="H72" s="402"/>
      <c r="I72" s="65"/>
      <c r="J72" s="66"/>
      <c r="K72" s="67"/>
    </row>
    <row r="73" spans="1:11" s="50" customFormat="1" ht="22.5" customHeight="1" x14ac:dyDescent="0.3">
      <c r="A73" s="361"/>
      <c r="B73" s="105"/>
      <c r="C73" s="209"/>
      <c r="D73" s="61"/>
      <c r="E73" s="62"/>
      <c r="F73" s="63"/>
      <c r="G73" s="192">
        <f t="shared" si="1"/>
        <v>0</v>
      </c>
      <c r="H73" s="402"/>
      <c r="I73" s="65"/>
      <c r="J73" s="66"/>
      <c r="K73" s="67"/>
    </row>
    <row r="74" spans="1:11" s="50" customFormat="1" ht="22.5" customHeight="1" x14ac:dyDescent="0.3">
      <c r="A74" s="361"/>
      <c r="B74" s="105"/>
      <c r="C74" s="209"/>
      <c r="D74" s="61"/>
      <c r="E74" s="62"/>
      <c r="F74" s="63"/>
      <c r="G74" s="192">
        <f t="shared" si="1"/>
        <v>0</v>
      </c>
      <c r="H74" s="402"/>
      <c r="I74" s="65"/>
      <c r="J74" s="66"/>
      <c r="K74" s="67"/>
    </row>
    <row r="75" spans="1:11" s="50" customFormat="1" ht="22.5" customHeight="1" x14ac:dyDescent="0.3">
      <c r="A75" s="361"/>
      <c r="B75" s="105"/>
      <c r="C75" s="209"/>
      <c r="D75" s="61"/>
      <c r="E75" s="62"/>
      <c r="F75" s="63"/>
      <c r="G75" s="192">
        <f t="shared" si="1"/>
        <v>0</v>
      </c>
      <c r="H75" s="402"/>
      <c r="I75" s="65"/>
      <c r="J75" s="66"/>
      <c r="K75" s="67"/>
    </row>
    <row r="76" spans="1:11" s="50" customFormat="1" ht="22.5" customHeight="1" x14ac:dyDescent="0.3">
      <c r="A76" s="397"/>
      <c r="B76" s="68"/>
      <c r="C76" s="210"/>
      <c r="D76" s="69"/>
      <c r="E76" s="70"/>
      <c r="F76" s="63"/>
      <c r="G76" s="192">
        <f t="shared" si="1"/>
        <v>0</v>
      </c>
      <c r="H76" s="403"/>
      <c r="I76" s="65"/>
      <c r="J76" s="66"/>
      <c r="K76" s="67"/>
    </row>
    <row r="77" spans="1:11" s="50" customFormat="1" ht="22.5" customHeight="1" x14ac:dyDescent="0.3">
      <c r="A77" s="374">
        <v>12</v>
      </c>
      <c r="B77" s="191" t="str">
        <f>IF('Mau A1'!B231="","",'Mau A1'!B231)</f>
        <v>Nguyễn Minh</v>
      </c>
      <c r="C77" s="204" t="str">
        <f>IF('Mau A1'!C231="","",'Mau A1'!C231)</f>
        <v>Đức (A)</v>
      </c>
      <c r="D77" s="61"/>
      <c r="E77" s="62"/>
      <c r="F77" s="63"/>
      <c r="G77" s="192">
        <f t="shared" si="1"/>
        <v>0</v>
      </c>
      <c r="H77" s="401">
        <f>SUM(G77:G82)</f>
        <v>0</v>
      </c>
      <c r="I77" s="65"/>
      <c r="J77" s="66"/>
      <c r="K77" s="67"/>
    </row>
    <row r="78" spans="1:11" s="50" customFormat="1" ht="22.5" customHeight="1" x14ac:dyDescent="0.3">
      <c r="A78" s="361"/>
      <c r="B78" s="104"/>
      <c r="C78" s="208"/>
      <c r="D78" s="69"/>
      <c r="E78" s="70"/>
      <c r="F78" s="63"/>
      <c r="G78" s="192">
        <f t="shared" si="1"/>
        <v>0</v>
      </c>
      <c r="H78" s="402"/>
      <c r="I78" s="65"/>
      <c r="J78" s="66"/>
      <c r="K78" s="67"/>
    </row>
    <row r="79" spans="1:11" s="50" customFormat="1" ht="22.5" customHeight="1" x14ac:dyDescent="0.3">
      <c r="A79" s="361"/>
      <c r="B79" s="105"/>
      <c r="C79" s="209"/>
      <c r="D79" s="61"/>
      <c r="E79" s="62"/>
      <c r="F79" s="63"/>
      <c r="G79" s="192">
        <f t="shared" si="1"/>
        <v>0</v>
      </c>
      <c r="H79" s="402"/>
      <c r="I79" s="65"/>
      <c r="J79" s="66"/>
      <c r="K79" s="67"/>
    </row>
    <row r="80" spans="1:11" s="50" customFormat="1" ht="22.5" customHeight="1" x14ac:dyDescent="0.3">
      <c r="A80" s="361"/>
      <c r="B80" s="105"/>
      <c r="C80" s="209"/>
      <c r="D80" s="61"/>
      <c r="E80" s="62"/>
      <c r="F80" s="63"/>
      <c r="G80" s="192">
        <f t="shared" si="1"/>
        <v>0</v>
      </c>
      <c r="H80" s="402"/>
      <c r="I80" s="65"/>
      <c r="J80" s="66"/>
      <c r="K80" s="67"/>
    </row>
    <row r="81" spans="1:11" s="50" customFormat="1" ht="22.5" customHeight="1" x14ac:dyDescent="0.3">
      <c r="A81" s="361"/>
      <c r="B81" s="105"/>
      <c r="C81" s="209"/>
      <c r="D81" s="61"/>
      <c r="E81" s="62"/>
      <c r="F81" s="63"/>
      <c r="G81" s="192">
        <f t="shared" si="1"/>
        <v>0</v>
      </c>
      <c r="H81" s="402"/>
      <c r="I81" s="65"/>
      <c r="J81" s="66"/>
      <c r="K81" s="67"/>
    </row>
    <row r="82" spans="1:11" s="50" customFormat="1" ht="22.5" customHeight="1" x14ac:dyDescent="0.3">
      <c r="A82" s="397"/>
      <c r="B82" s="68"/>
      <c r="C82" s="210"/>
      <c r="D82" s="69"/>
      <c r="E82" s="70"/>
      <c r="F82" s="63"/>
      <c r="G82" s="192">
        <f t="shared" ref="G82:G145" si="2">IF(OR(E82="",F82=""),0,ROUND((F82*4)/E82,1))</f>
        <v>0</v>
      </c>
      <c r="H82" s="403"/>
      <c r="I82" s="65"/>
      <c r="J82" s="66"/>
      <c r="K82" s="67"/>
    </row>
    <row r="83" spans="1:11" s="50" customFormat="1" ht="22.5" customHeight="1" x14ac:dyDescent="0.3">
      <c r="A83" s="374">
        <v>13</v>
      </c>
      <c r="B83" s="191" t="str">
        <f>IF('Mau A1'!B251="","",'Mau A1'!B251)</f>
        <v>Nguyễn Minh</v>
      </c>
      <c r="C83" s="204" t="str">
        <f>IF('Mau A1'!C251="","",'Mau A1'!C251)</f>
        <v>Đức (B)</v>
      </c>
      <c r="D83" s="61"/>
      <c r="E83" s="62"/>
      <c r="F83" s="63"/>
      <c r="G83" s="192">
        <f t="shared" si="2"/>
        <v>0</v>
      </c>
      <c r="H83" s="401">
        <f>SUM(G83:G88)</f>
        <v>0</v>
      </c>
      <c r="I83" s="65"/>
      <c r="J83" s="66"/>
      <c r="K83" s="67"/>
    </row>
    <row r="84" spans="1:11" s="50" customFormat="1" ht="22.5" customHeight="1" x14ac:dyDescent="0.3">
      <c r="A84" s="361"/>
      <c r="B84" s="104"/>
      <c r="C84" s="208"/>
      <c r="D84" s="69"/>
      <c r="E84" s="70"/>
      <c r="F84" s="63"/>
      <c r="G84" s="192">
        <f t="shared" si="2"/>
        <v>0</v>
      </c>
      <c r="H84" s="402"/>
      <c r="I84" s="65"/>
      <c r="J84" s="66"/>
      <c r="K84" s="67"/>
    </row>
    <row r="85" spans="1:11" s="50" customFormat="1" ht="22.5" customHeight="1" x14ac:dyDescent="0.3">
      <c r="A85" s="361"/>
      <c r="B85" s="105"/>
      <c r="C85" s="209"/>
      <c r="D85" s="61"/>
      <c r="E85" s="62"/>
      <c r="F85" s="63"/>
      <c r="G85" s="192">
        <f t="shared" si="2"/>
        <v>0</v>
      </c>
      <c r="H85" s="402"/>
      <c r="I85" s="65"/>
      <c r="J85" s="66"/>
      <c r="K85" s="67"/>
    </row>
    <row r="86" spans="1:11" s="50" customFormat="1" ht="22.5" customHeight="1" x14ac:dyDescent="0.3">
      <c r="A86" s="361"/>
      <c r="B86" s="105"/>
      <c r="C86" s="209"/>
      <c r="D86" s="61"/>
      <c r="E86" s="62"/>
      <c r="F86" s="63"/>
      <c r="G86" s="192">
        <f t="shared" si="2"/>
        <v>0</v>
      </c>
      <c r="H86" s="402"/>
      <c r="I86" s="65"/>
      <c r="J86" s="66"/>
      <c r="K86" s="67"/>
    </row>
    <row r="87" spans="1:11" s="50" customFormat="1" ht="22.5" customHeight="1" x14ac:dyDescent="0.3">
      <c r="A87" s="361"/>
      <c r="B87" s="105"/>
      <c r="C87" s="209"/>
      <c r="D87" s="61"/>
      <c r="E87" s="62"/>
      <c r="F87" s="63"/>
      <c r="G87" s="192">
        <f t="shared" si="2"/>
        <v>0</v>
      </c>
      <c r="H87" s="402"/>
      <c r="I87" s="65"/>
      <c r="J87" s="66"/>
      <c r="K87" s="67"/>
    </row>
    <row r="88" spans="1:11" s="50" customFormat="1" ht="22.5" customHeight="1" x14ac:dyDescent="0.3">
      <c r="A88" s="397"/>
      <c r="B88" s="68"/>
      <c r="C88" s="210"/>
      <c r="D88" s="69"/>
      <c r="E88" s="70"/>
      <c r="F88" s="63"/>
      <c r="G88" s="192">
        <f t="shared" si="2"/>
        <v>0</v>
      </c>
      <c r="H88" s="403"/>
      <c r="I88" s="65"/>
      <c r="J88" s="66"/>
      <c r="K88" s="67"/>
    </row>
    <row r="89" spans="1:11" s="50" customFormat="1" ht="22.5" customHeight="1" x14ac:dyDescent="0.3">
      <c r="A89" s="374">
        <v>14</v>
      </c>
      <c r="B89" s="191" t="str">
        <f>IF('Mau A1'!B271="","",'Mau A1'!B271)</f>
        <v xml:space="preserve">Nguyễn Thị Ngọc </v>
      </c>
      <c r="C89" s="204" t="str">
        <f>IF('Mau A1'!C271="","",'Mau A1'!C271)</f>
        <v xml:space="preserve">Hiền </v>
      </c>
      <c r="D89" s="61"/>
      <c r="E89" s="62"/>
      <c r="F89" s="63"/>
      <c r="G89" s="192">
        <f t="shared" si="2"/>
        <v>0</v>
      </c>
      <c r="H89" s="401">
        <f>SUM(G89:G94)</f>
        <v>0</v>
      </c>
      <c r="I89" s="65"/>
      <c r="J89" s="66"/>
      <c r="K89" s="67"/>
    </row>
    <row r="90" spans="1:11" s="50" customFormat="1" ht="22.5" customHeight="1" x14ac:dyDescent="0.3">
      <c r="A90" s="361"/>
      <c r="B90" s="104"/>
      <c r="C90" s="208"/>
      <c r="D90" s="69"/>
      <c r="E90" s="70"/>
      <c r="F90" s="63"/>
      <c r="G90" s="192">
        <f t="shared" si="2"/>
        <v>0</v>
      </c>
      <c r="H90" s="402"/>
      <c r="I90" s="65"/>
      <c r="J90" s="66"/>
      <c r="K90" s="67"/>
    </row>
    <row r="91" spans="1:11" s="50" customFormat="1" ht="22.5" customHeight="1" x14ac:dyDescent="0.3">
      <c r="A91" s="361"/>
      <c r="B91" s="105"/>
      <c r="C91" s="209"/>
      <c r="D91" s="61"/>
      <c r="E91" s="62"/>
      <c r="F91" s="63"/>
      <c r="G91" s="192">
        <f t="shared" si="2"/>
        <v>0</v>
      </c>
      <c r="H91" s="402"/>
      <c r="I91" s="65"/>
      <c r="J91" s="66"/>
      <c r="K91" s="67"/>
    </row>
    <row r="92" spans="1:11" s="50" customFormat="1" ht="22.5" customHeight="1" x14ac:dyDescent="0.3">
      <c r="A92" s="361"/>
      <c r="B92" s="105"/>
      <c r="C92" s="209"/>
      <c r="D92" s="61"/>
      <c r="E92" s="62"/>
      <c r="F92" s="63"/>
      <c r="G92" s="192">
        <f t="shared" si="2"/>
        <v>0</v>
      </c>
      <c r="H92" s="402"/>
      <c r="I92" s="65"/>
      <c r="J92" s="66"/>
      <c r="K92" s="67"/>
    </row>
    <row r="93" spans="1:11" s="50" customFormat="1" ht="22.5" customHeight="1" x14ac:dyDescent="0.3">
      <c r="A93" s="361"/>
      <c r="B93" s="105"/>
      <c r="C93" s="209"/>
      <c r="D93" s="61"/>
      <c r="E93" s="62"/>
      <c r="F93" s="63"/>
      <c r="G93" s="192">
        <f t="shared" si="2"/>
        <v>0</v>
      </c>
      <c r="H93" s="402"/>
      <c r="I93" s="65"/>
      <c r="J93" s="66"/>
      <c r="K93" s="67"/>
    </row>
    <row r="94" spans="1:11" s="50" customFormat="1" ht="22.5" customHeight="1" x14ac:dyDescent="0.3">
      <c r="A94" s="397"/>
      <c r="B94" s="68"/>
      <c r="C94" s="210"/>
      <c r="D94" s="69"/>
      <c r="E94" s="70"/>
      <c r="F94" s="63"/>
      <c r="G94" s="192">
        <f t="shared" si="2"/>
        <v>0</v>
      </c>
      <c r="H94" s="403"/>
      <c r="I94" s="65"/>
      <c r="J94" s="66"/>
      <c r="K94" s="67"/>
    </row>
    <row r="95" spans="1:11" s="50" customFormat="1" ht="22.5" customHeight="1" x14ac:dyDescent="0.3">
      <c r="A95" s="374">
        <v>15</v>
      </c>
      <c r="B95" s="191" t="str">
        <f>IF('Mau A1'!B291="","",'Mau A1'!B291)</f>
        <v>Trần Trung</v>
      </c>
      <c r="C95" s="204" t="str">
        <f>IF('Mau A1'!C291="","",'Mau A1'!C291)</f>
        <v>Hiếu</v>
      </c>
      <c r="D95" s="61"/>
      <c r="E95" s="62"/>
      <c r="F95" s="63"/>
      <c r="G95" s="192">
        <f t="shared" si="2"/>
        <v>0</v>
      </c>
      <c r="H95" s="401">
        <f>SUM(G95:G100)</f>
        <v>0</v>
      </c>
      <c r="I95" s="65"/>
      <c r="J95" s="66"/>
      <c r="K95" s="67"/>
    </row>
    <row r="96" spans="1:11" s="50" customFormat="1" ht="22.5" customHeight="1" x14ac:dyDescent="0.3">
      <c r="A96" s="361"/>
      <c r="B96" s="104"/>
      <c r="C96" s="208"/>
      <c r="D96" s="69"/>
      <c r="E96" s="70"/>
      <c r="F96" s="63"/>
      <c r="G96" s="192">
        <f t="shared" si="2"/>
        <v>0</v>
      </c>
      <c r="H96" s="402"/>
      <c r="I96" s="65"/>
      <c r="J96" s="66"/>
      <c r="K96" s="67"/>
    </row>
    <row r="97" spans="1:11" s="50" customFormat="1" ht="22.5" customHeight="1" x14ac:dyDescent="0.3">
      <c r="A97" s="361"/>
      <c r="B97" s="105"/>
      <c r="C97" s="209"/>
      <c r="D97" s="61"/>
      <c r="E97" s="62"/>
      <c r="F97" s="63"/>
      <c r="G97" s="192">
        <f t="shared" si="2"/>
        <v>0</v>
      </c>
      <c r="H97" s="402"/>
      <c r="I97" s="65"/>
      <c r="J97" s="66"/>
      <c r="K97" s="67"/>
    </row>
    <row r="98" spans="1:11" s="50" customFormat="1" ht="22.5" customHeight="1" x14ac:dyDescent="0.3">
      <c r="A98" s="361"/>
      <c r="B98" s="105"/>
      <c r="C98" s="209"/>
      <c r="D98" s="61"/>
      <c r="E98" s="62"/>
      <c r="F98" s="63"/>
      <c r="G98" s="192">
        <f t="shared" si="2"/>
        <v>0</v>
      </c>
      <c r="H98" s="402"/>
      <c r="I98" s="65"/>
      <c r="J98" s="66"/>
      <c r="K98" s="67"/>
    </row>
    <row r="99" spans="1:11" s="50" customFormat="1" ht="22.5" customHeight="1" x14ac:dyDescent="0.3">
      <c r="A99" s="361"/>
      <c r="B99" s="105"/>
      <c r="C99" s="209"/>
      <c r="D99" s="61"/>
      <c r="E99" s="62"/>
      <c r="F99" s="63"/>
      <c r="G99" s="192">
        <f t="shared" si="2"/>
        <v>0</v>
      </c>
      <c r="H99" s="402"/>
      <c r="I99" s="65"/>
      <c r="J99" s="66"/>
      <c r="K99" s="67"/>
    </row>
    <row r="100" spans="1:11" s="50" customFormat="1" ht="22.5" customHeight="1" x14ac:dyDescent="0.3">
      <c r="A100" s="397"/>
      <c r="B100" s="68"/>
      <c r="C100" s="210"/>
      <c r="D100" s="69"/>
      <c r="E100" s="70"/>
      <c r="F100" s="63"/>
      <c r="G100" s="192">
        <f t="shared" si="2"/>
        <v>0</v>
      </c>
      <c r="H100" s="403"/>
      <c r="I100" s="65"/>
      <c r="J100" s="66"/>
      <c r="K100" s="67"/>
    </row>
    <row r="101" spans="1:11" s="50" customFormat="1" ht="22.5" customHeight="1" x14ac:dyDescent="0.3">
      <c r="A101" s="374">
        <v>16</v>
      </c>
      <c r="B101" s="191" t="str">
        <f>IF('Mau A1'!B311="","",'Mau A1'!B311)</f>
        <v xml:space="preserve">Mạnh Lê </v>
      </c>
      <c r="C101" s="204" t="str">
        <f>IF('Mau A1'!C311="","",'Mau A1'!C311)</f>
        <v xml:space="preserve">Hoàn </v>
      </c>
      <c r="D101" s="61"/>
      <c r="E101" s="62"/>
      <c r="F101" s="63"/>
      <c r="G101" s="192">
        <f t="shared" si="2"/>
        <v>0</v>
      </c>
      <c r="H101" s="401">
        <f>SUM(G101:G106)</f>
        <v>0</v>
      </c>
      <c r="I101" s="65"/>
      <c r="J101" s="66"/>
      <c r="K101" s="67"/>
    </row>
    <row r="102" spans="1:11" s="50" customFormat="1" ht="22.5" customHeight="1" x14ac:dyDescent="0.3">
      <c r="A102" s="361"/>
      <c r="B102" s="104"/>
      <c r="C102" s="208"/>
      <c r="D102" s="69"/>
      <c r="E102" s="70"/>
      <c r="F102" s="63"/>
      <c r="G102" s="192">
        <f t="shared" si="2"/>
        <v>0</v>
      </c>
      <c r="H102" s="402"/>
      <c r="I102" s="65"/>
      <c r="J102" s="66"/>
      <c r="K102" s="67"/>
    </row>
    <row r="103" spans="1:11" s="50" customFormat="1" ht="22.5" customHeight="1" x14ac:dyDescent="0.3">
      <c r="A103" s="361"/>
      <c r="B103" s="105"/>
      <c r="C103" s="209"/>
      <c r="D103" s="61"/>
      <c r="E103" s="62"/>
      <c r="F103" s="63"/>
      <c r="G103" s="192">
        <f t="shared" si="2"/>
        <v>0</v>
      </c>
      <c r="H103" s="402"/>
      <c r="I103" s="65"/>
      <c r="J103" s="66"/>
      <c r="K103" s="67"/>
    </row>
    <row r="104" spans="1:11" s="50" customFormat="1" ht="22.5" customHeight="1" x14ac:dyDescent="0.3">
      <c r="A104" s="361"/>
      <c r="B104" s="105"/>
      <c r="C104" s="209"/>
      <c r="D104" s="61"/>
      <c r="E104" s="62"/>
      <c r="F104" s="63"/>
      <c r="G104" s="192">
        <f t="shared" si="2"/>
        <v>0</v>
      </c>
      <c r="H104" s="402"/>
      <c r="I104" s="65"/>
      <c r="J104" s="66"/>
      <c r="K104" s="67"/>
    </row>
    <row r="105" spans="1:11" s="50" customFormat="1" ht="22.5" customHeight="1" x14ac:dyDescent="0.3">
      <c r="A105" s="361"/>
      <c r="B105" s="105"/>
      <c r="C105" s="209"/>
      <c r="D105" s="61"/>
      <c r="E105" s="62"/>
      <c r="F105" s="63"/>
      <c r="G105" s="192">
        <f t="shared" si="2"/>
        <v>0</v>
      </c>
      <c r="H105" s="402"/>
      <c r="I105" s="65"/>
      <c r="J105" s="66"/>
      <c r="K105" s="67"/>
    </row>
    <row r="106" spans="1:11" s="50" customFormat="1" ht="22.5" customHeight="1" x14ac:dyDescent="0.3">
      <c r="A106" s="397"/>
      <c r="B106" s="68"/>
      <c r="C106" s="210"/>
      <c r="D106" s="69"/>
      <c r="E106" s="70"/>
      <c r="F106" s="63"/>
      <c r="G106" s="192">
        <f t="shared" si="2"/>
        <v>0</v>
      </c>
      <c r="H106" s="403"/>
      <c r="I106" s="65"/>
      <c r="J106" s="66"/>
      <c r="K106" s="67"/>
    </row>
    <row r="107" spans="1:11" s="50" customFormat="1" ht="22.5" customHeight="1" x14ac:dyDescent="0.3">
      <c r="A107" s="374">
        <v>17</v>
      </c>
      <c r="B107" s="191" t="str">
        <f>IF('Mau A1'!B331="","",'Mau A1'!B331)</f>
        <v>Lê Thế</v>
      </c>
      <c r="C107" s="204" t="str">
        <f>IF('Mau A1'!C331="","",'Mau A1'!C331)</f>
        <v xml:space="preserve">Huân </v>
      </c>
      <c r="D107" s="61"/>
      <c r="E107" s="62"/>
      <c r="F107" s="63"/>
      <c r="G107" s="192">
        <f t="shared" si="2"/>
        <v>0</v>
      </c>
      <c r="H107" s="401">
        <f>SUM(G107:G112)</f>
        <v>0</v>
      </c>
      <c r="I107" s="65"/>
      <c r="J107" s="66"/>
      <c r="K107" s="67"/>
    </row>
    <row r="108" spans="1:11" s="50" customFormat="1" ht="22.5" customHeight="1" x14ac:dyDescent="0.3">
      <c r="A108" s="361"/>
      <c r="B108" s="104"/>
      <c r="C108" s="208"/>
      <c r="D108" s="69"/>
      <c r="E108" s="70"/>
      <c r="F108" s="63"/>
      <c r="G108" s="192">
        <f t="shared" si="2"/>
        <v>0</v>
      </c>
      <c r="H108" s="402"/>
      <c r="I108" s="65"/>
      <c r="J108" s="66"/>
      <c r="K108" s="67"/>
    </row>
    <row r="109" spans="1:11" s="50" customFormat="1" ht="22.5" customHeight="1" x14ac:dyDescent="0.3">
      <c r="A109" s="361"/>
      <c r="B109" s="105"/>
      <c r="C109" s="209"/>
      <c r="D109" s="61"/>
      <c r="E109" s="62"/>
      <c r="F109" s="63"/>
      <c r="G109" s="192">
        <f t="shared" si="2"/>
        <v>0</v>
      </c>
      <c r="H109" s="402"/>
      <c r="I109" s="65"/>
      <c r="J109" s="66"/>
      <c r="K109" s="67"/>
    </row>
    <row r="110" spans="1:11" s="50" customFormat="1" ht="22.5" customHeight="1" x14ac:dyDescent="0.3">
      <c r="A110" s="361"/>
      <c r="B110" s="105"/>
      <c r="C110" s="209"/>
      <c r="D110" s="61"/>
      <c r="E110" s="62"/>
      <c r="F110" s="63"/>
      <c r="G110" s="192">
        <f t="shared" si="2"/>
        <v>0</v>
      </c>
      <c r="H110" s="402"/>
      <c r="I110" s="65"/>
      <c r="J110" s="66"/>
      <c r="K110" s="67"/>
    </row>
    <row r="111" spans="1:11" s="50" customFormat="1" ht="22.5" customHeight="1" x14ac:dyDescent="0.3">
      <c r="A111" s="361"/>
      <c r="B111" s="105"/>
      <c r="C111" s="209"/>
      <c r="D111" s="61"/>
      <c r="E111" s="62"/>
      <c r="F111" s="63"/>
      <c r="G111" s="192">
        <f t="shared" si="2"/>
        <v>0</v>
      </c>
      <c r="H111" s="402"/>
      <c r="I111" s="65"/>
      <c r="J111" s="66"/>
      <c r="K111" s="67"/>
    </row>
    <row r="112" spans="1:11" s="50" customFormat="1" ht="22.5" customHeight="1" x14ac:dyDescent="0.3">
      <c r="A112" s="397"/>
      <c r="B112" s="68"/>
      <c r="C112" s="210"/>
      <c r="D112" s="69"/>
      <c r="E112" s="70"/>
      <c r="F112" s="63"/>
      <c r="G112" s="192">
        <f t="shared" si="2"/>
        <v>0</v>
      </c>
      <c r="H112" s="403"/>
      <c r="I112" s="65"/>
      <c r="J112" s="66"/>
      <c r="K112" s="67"/>
    </row>
    <row r="113" spans="1:11" s="50" customFormat="1" ht="22.5" customHeight="1" x14ac:dyDescent="0.3">
      <c r="A113" s="374">
        <v>18</v>
      </c>
      <c r="B113" s="191" t="str">
        <f>IF('Mau A1'!B351="","",'Mau A1'!B351)</f>
        <v>Tăng Cẩm</v>
      </c>
      <c r="C113" s="204" t="str">
        <f>IF('Mau A1'!C351="","",'Mau A1'!C351)</f>
        <v>Huê</v>
      </c>
      <c r="D113" s="61"/>
      <c r="E113" s="62"/>
      <c r="F113" s="63"/>
      <c r="G113" s="192">
        <f t="shared" si="2"/>
        <v>0</v>
      </c>
      <c r="H113" s="401">
        <f>SUM(G113:G118)</f>
        <v>0</v>
      </c>
      <c r="I113" s="65"/>
      <c r="J113" s="66"/>
      <c r="K113" s="67"/>
    </row>
    <row r="114" spans="1:11" s="50" customFormat="1" ht="22.5" customHeight="1" x14ac:dyDescent="0.3">
      <c r="A114" s="361"/>
      <c r="B114" s="104"/>
      <c r="C114" s="208"/>
      <c r="D114" s="69"/>
      <c r="E114" s="70"/>
      <c r="F114" s="63"/>
      <c r="G114" s="192">
        <f t="shared" si="2"/>
        <v>0</v>
      </c>
      <c r="H114" s="402"/>
      <c r="I114" s="65"/>
      <c r="J114" s="66"/>
      <c r="K114" s="67"/>
    </row>
    <row r="115" spans="1:11" s="50" customFormat="1" ht="22.5" customHeight="1" x14ac:dyDescent="0.3">
      <c r="A115" s="361"/>
      <c r="B115" s="105"/>
      <c r="C115" s="209"/>
      <c r="D115" s="61"/>
      <c r="E115" s="62"/>
      <c r="F115" s="63"/>
      <c r="G115" s="192">
        <f t="shared" si="2"/>
        <v>0</v>
      </c>
      <c r="H115" s="402"/>
      <c r="I115" s="65"/>
      <c r="J115" s="66"/>
      <c r="K115" s="67"/>
    </row>
    <row r="116" spans="1:11" s="50" customFormat="1" ht="22.5" customHeight="1" x14ac:dyDescent="0.3">
      <c r="A116" s="361"/>
      <c r="B116" s="105"/>
      <c r="C116" s="209"/>
      <c r="D116" s="61"/>
      <c r="E116" s="62"/>
      <c r="F116" s="63"/>
      <c r="G116" s="192">
        <f t="shared" si="2"/>
        <v>0</v>
      </c>
      <c r="H116" s="402"/>
      <c r="I116" s="65"/>
      <c r="J116" s="66"/>
      <c r="K116" s="67"/>
    </row>
    <row r="117" spans="1:11" s="50" customFormat="1" ht="22.5" customHeight="1" x14ac:dyDescent="0.3">
      <c r="A117" s="361"/>
      <c r="B117" s="105"/>
      <c r="C117" s="209"/>
      <c r="D117" s="61"/>
      <c r="E117" s="62"/>
      <c r="F117" s="63"/>
      <c r="G117" s="192">
        <f t="shared" si="2"/>
        <v>0</v>
      </c>
      <c r="H117" s="402"/>
      <c r="I117" s="65"/>
      <c r="J117" s="66"/>
      <c r="K117" s="67"/>
    </row>
    <row r="118" spans="1:11" s="50" customFormat="1" ht="22.5" customHeight="1" x14ac:dyDescent="0.3">
      <c r="A118" s="397"/>
      <c r="B118" s="68"/>
      <c r="C118" s="210"/>
      <c r="D118" s="69"/>
      <c r="E118" s="70"/>
      <c r="F118" s="63"/>
      <c r="G118" s="192">
        <f t="shared" si="2"/>
        <v>0</v>
      </c>
      <c r="H118" s="403"/>
      <c r="I118" s="65"/>
      <c r="J118" s="66"/>
      <c r="K118" s="67"/>
    </row>
    <row r="119" spans="1:11" s="50" customFormat="1" ht="22.5" customHeight="1" x14ac:dyDescent="0.3">
      <c r="A119" s="374">
        <v>19</v>
      </c>
      <c r="B119" s="191" t="str">
        <f>IF('Mau A1'!B371="","",'Mau A1'!B371)</f>
        <v>Nguyễn Huỳnh</v>
      </c>
      <c r="C119" s="204" t="str">
        <f>IF('Mau A1'!C371="","",'Mau A1'!C371)</f>
        <v xml:space="preserve">Liên </v>
      </c>
      <c r="D119" s="61"/>
      <c r="E119" s="62"/>
      <c r="F119" s="63"/>
      <c r="G119" s="192">
        <f t="shared" si="2"/>
        <v>0</v>
      </c>
      <c r="H119" s="401">
        <f>SUM(G119:G124)</f>
        <v>0</v>
      </c>
      <c r="I119" s="65"/>
      <c r="J119" s="66"/>
      <c r="K119" s="67"/>
    </row>
    <row r="120" spans="1:11" s="50" customFormat="1" ht="22.5" customHeight="1" x14ac:dyDescent="0.3">
      <c r="A120" s="361"/>
      <c r="B120" s="104"/>
      <c r="C120" s="208"/>
      <c r="D120" s="69"/>
      <c r="E120" s="70"/>
      <c r="F120" s="63"/>
      <c r="G120" s="192">
        <f t="shared" si="2"/>
        <v>0</v>
      </c>
      <c r="H120" s="402"/>
      <c r="I120" s="65"/>
      <c r="J120" s="66"/>
      <c r="K120" s="67"/>
    </row>
    <row r="121" spans="1:11" s="50" customFormat="1" ht="22.5" customHeight="1" x14ac:dyDescent="0.3">
      <c r="A121" s="361"/>
      <c r="B121" s="105"/>
      <c r="C121" s="209"/>
      <c r="D121" s="61"/>
      <c r="E121" s="62"/>
      <c r="F121" s="63"/>
      <c r="G121" s="192">
        <f t="shared" si="2"/>
        <v>0</v>
      </c>
      <c r="H121" s="402"/>
      <c r="I121" s="65"/>
      <c r="J121" s="66"/>
      <c r="K121" s="67"/>
    </row>
    <row r="122" spans="1:11" s="50" customFormat="1" ht="22.5" customHeight="1" x14ac:dyDescent="0.3">
      <c r="A122" s="361"/>
      <c r="B122" s="105"/>
      <c r="C122" s="209"/>
      <c r="D122" s="61"/>
      <c r="E122" s="62"/>
      <c r="F122" s="63"/>
      <c r="G122" s="192">
        <f t="shared" si="2"/>
        <v>0</v>
      </c>
      <c r="H122" s="402"/>
      <c r="I122" s="65"/>
      <c r="J122" s="66"/>
      <c r="K122" s="67"/>
    </row>
    <row r="123" spans="1:11" s="50" customFormat="1" ht="22.5" customHeight="1" x14ac:dyDescent="0.3">
      <c r="A123" s="361"/>
      <c r="B123" s="105"/>
      <c r="C123" s="209"/>
      <c r="D123" s="61"/>
      <c r="E123" s="62"/>
      <c r="F123" s="63"/>
      <c r="G123" s="192">
        <f t="shared" si="2"/>
        <v>0</v>
      </c>
      <c r="H123" s="402"/>
      <c r="I123" s="65"/>
      <c r="J123" s="66"/>
      <c r="K123" s="67"/>
    </row>
    <row r="124" spans="1:11" s="50" customFormat="1" ht="22.5" customHeight="1" x14ac:dyDescent="0.3">
      <c r="A124" s="397"/>
      <c r="B124" s="68"/>
      <c r="C124" s="210"/>
      <c r="D124" s="69"/>
      <c r="E124" s="70"/>
      <c r="F124" s="63"/>
      <c r="G124" s="192">
        <f t="shared" si="2"/>
        <v>0</v>
      </c>
      <c r="H124" s="403"/>
      <c r="I124" s="65"/>
      <c r="J124" s="66"/>
      <c r="K124" s="67"/>
    </row>
    <row r="125" spans="1:11" s="50" customFormat="1" ht="22.5" customHeight="1" x14ac:dyDescent="0.3">
      <c r="A125" s="374">
        <v>20</v>
      </c>
      <c r="B125" s="191" t="str">
        <f>IF('Mau A1'!B391="","",'Mau A1'!B391)</f>
        <v>Nguyễn Thùy</v>
      </c>
      <c r="C125" s="204" t="str">
        <f>IF('Mau A1'!C391="","",'Mau A1'!C391)</f>
        <v>Linh</v>
      </c>
      <c r="D125" s="61"/>
      <c r="E125" s="62"/>
      <c r="F125" s="63"/>
      <c r="G125" s="192">
        <f t="shared" si="2"/>
        <v>0</v>
      </c>
      <c r="H125" s="401">
        <f>SUM(G125:G130)</f>
        <v>0</v>
      </c>
      <c r="I125" s="65"/>
      <c r="J125" s="66"/>
      <c r="K125" s="67"/>
    </row>
    <row r="126" spans="1:11" s="50" customFormat="1" ht="22.5" customHeight="1" x14ac:dyDescent="0.3">
      <c r="A126" s="361"/>
      <c r="B126" s="104"/>
      <c r="C126" s="208"/>
      <c r="D126" s="69"/>
      <c r="E126" s="70"/>
      <c r="F126" s="63"/>
      <c r="G126" s="192">
        <f t="shared" si="2"/>
        <v>0</v>
      </c>
      <c r="H126" s="402"/>
      <c r="I126" s="65"/>
      <c r="J126" s="66"/>
      <c r="K126" s="67"/>
    </row>
    <row r="127" spans="1:11" s="50" customFormat="1" ht="22.5" customHeight="1" x14ac:dyDescent="0.3">
      <c r="A127" s="361"/>
      <c r="B127" s="105"/>
      <c r="C127" s="209"/>
      <c r="D127" s="61"/>
      <c r="E127" s="62"/>
      <c r="F127" s="63"/>
      <c r="G127" s="192">
        <f t="shared" si="2"/>
        <v>0</v>
      </c>
      <c r="H127" s="402"/>
      <c r="I127" s="65"/>
      <c r="J127" s="66"/>
      <c r="K127" s="67"/>
    </row>
    <row r="128" spans="1:11" s="50" customFormat="1" ht="22.5" customHeight="1" x14ac:dyDescent="0.3">
      <c r="A128" s="361"/>
      <c r="B128" s="105"/>
      <c r="C128" s="209"/>
      <c r="D128" s="61"/>
      <c r="E128" s="62"/>
      <c r="F128" s="63"/>
      <c r="G128" s="192">
        <f t="shared" si="2"/>
        <v>0</v>
      </c>
      <c r="H128" s="402"/>
      <c r="I128" s="65"/>
      <c r="J128" s="66"/>
      <c r="K128" s="67"/>
    </row>
    <row r="129" spans="1:11" s="50" customFormat="1" ht="22.5" customHeight="1" x14ac:dyDescent="0.3">
      <c r="A129" s="361"/>
      <c r="B129" s="105"/>
      <c r="C129" s="209"/>
      <c r="D129" s="61"/>
      <c r="E129" s="62"/>
      <c r="F129" s="63"/>
      <c r="G129" s="192">
        <f t="shared" si="2"/>
        <v>0</v>
      </c>
      <c r="H129" s="402"/>
      <c r="I129" s="65"/>
      <c r="J129" s="66"/>
      <c r="K129" s="67"/>
    </row>
    <row r="130" spans="1:11" s="50" customFormat="1" ht="22.5" customHeight="1" x14ac:dyDescent="0.3">
      <c r="A130" s="397"/>
      <c r="B130" s="68"/>
      <c r="C130" s="210"/>
      <c r="D130" s="69"/>
      <c r="E130" s="70"/>
      <c r="F130" s="63"/>
      <c r="G130" s="192">
        <f t="shared" si="2"/>
        <v>0</v>
      </c>
      <c r="H130" s="403"/>
      <c r="I130" s="65"/>
      <c r="J130" s="66"/>
      <c r="K130" s="67"/>
    </row>
    <row r="131" spans="1:11" s="50" customFormat="1" ht="22.5" customHeight="1" x14ac:dyDescent="0.3">
      <c r="A131" s="374">
        <v>21</v>
      </c>
      <c r="B131" s="191" t="str">
        <f>IF('Mau A1'!B411="","",'Mau A1'!B411)</f>
        <v xml:space="preserve">Huỳnh Ngọc </v>
      </c>
      <c r="C131" s="204" t="str">
        <f>IF('Mau A1'!C411="","",'Mau A1'!C411)</f>
        <v xml:space="preserve">Mai </v>
      </c>
      <c r="D131" s="61"/>
      <c r="E131" s="62"/>
      <c r="F131" s="63"/>
      <c r="G131" s="192">
        <f t="shared" si="2"/>
        <v>0</v>
      </c>
      <c r="H131" s="401">
        <f>SUM(G131:G136)</f>
        <v>0</v>
      </c>
      <c r="I131" s="65"/>
      <c r="J131" s="66"/>
      <c r="K131" s="67"/>
    </row>
    <row r="132" spans="1:11" s="50" customFormat="1" ht="22.5" customHeight="1" x14ac:dyDescent="0.3">
      <c r="A132" s="361"/>
      <c r="B132" s="104"/>
      <c r="C132" s="208"/>
      <c r="D132" s="69"/>
      <c r="E132" s="70"/>
      <c r="F132" s="63"/>
      <c r="G132" s="192">
        <f t="shared" si="2"/>
        <v>0</v>
      </c>
      <c r="H132" s="402"/>
      <c r="I132" s="65"/>
      <c r="J132" s="66"/>
      <c r="K132" s="67"/>
    </row>
    <row r="133" spans="1:11" s="50" customFormat="1" ht="22.5" customHeight="1" x14ac:dyDescent="0.3">
      <c r="A133" s="361"/>
      <c r="B133" s="105"/>
      <c r="C133" s="209"/>
      <c r="D133" s="61"/>
      <c r="E133" s="62"/>
      <c r="F133" s="63"/>
      <c r="G133" s="192">
        <f t="shared" si="2"/>
        <v>0</v>
      </c>
      <c r="H133" s="402"/>
      <c r="I133" s="65"/>
      <c r="J133" s="66"/>
      <c r="K133" s="67"/>
    </row>
    <row r="134" spans="1:11" s="50" customFormat="1" ht="22.5" customHeight="1" x14ac:dyDescent="0.3">
      <c r="A134" s="361"/>
      <c r="B134" s="105"/>
      <c r="C134" s="209"/>
      <c r="D134" s="61"/>
      <c r="E134" s="62"/>
      <c r="F134" s="63"/>
      <c r="G134" s="192">
        <f t="shared" si="2"/>
        <v>0</v>
      </c>
      <c r="H134" s="402"/>
      <c r="I134" s="65"/>
      <c r="J134" s="66"/>
      <c r="K134" s="67"/>
    </row>
    <row r="135" spans="1:11" s="50" customFormat="1" ht="22.5" customHeight="1" x14ac:dyDescent="0.3">
      <c r="A135" s="361"/>
      <c r="B135" s="105"/>
      <c r="C135" s="209"/>
      <c r="D135" s="61"/>
      <c r="E135" s="62"/>
      <c r="F135" s="63"/>
      <c r="G135" s="192">
        <f t="shared" si="2"/>
        <v>0</v>
      </c>
      <c r="H135" s="402"/>
      <c r="I135" s="65"/>
      <c r="J135" s="66"/>
      <c r="K135" s="67"/>
    </row>
    <row r="136" spans="1:11" s="50" customFormat="1" ht="22.5" customHeight="1" x14ac:dyDescent="0.3">
      <c r="A136" s="397"/>
      <c r="B136" s="68"/>
      <c r="C136" s="210"/>
      <c r="D136" s="69"/>
      <c r="E136" s="70"/>
      <c r="F136" s="63"/>
      <c r="G136" s="192">
        <f t="shared" si="2"/>
        <v>0</v>
      </c>
      <c r="H136" s="403"/>
      <c r="I136" s="65"/>
      <c r="J136" s="66"/>
      <c r="K136" s="67"/>
    </row>
    <row r="137" spans="1:11" s="50" customFormat="1" ht="22.5" customHeight="1" x14ac:dyDescent="0.3">
      <c r="A137" s="374">
        <v>22</v>
      </c>
      <c r="B137" s="191" t="str">
        <f>IF('Mau A1'!B431="","",'Mau A1'!B431)</f>
        <v>Đặng Đức</v>
      </c>
      <c r="C137" s="204" t="str">
        <f>IF('Mau A1'!C431="","",'Mau A1'!C431)</f>
        <v xml:space="preserve">Minh </v>
      </c>
      <c r="D137" s="61"/>
      <c r="E137" s="62"/>
      <c r="F137" s="63"/>
      <c r="G137" s="192">
        <f t="shared" si="2"/>
        <v>0</v>
      </c>
      <c r="H137" s="401">
        <f>SUM(G137:G142)</f>
        <v>0</v>
      </c>
      <c r="I137" s="65"/>
      <c r="J137" s="66"/>
      <c r="K137" s="67"/>
    </row>
    <row r="138" spans="1:11" s="50" customFormat="1" ht="22.5" customHeight="1" x14ac:dyDescent="0.3">
      <c r="A138" s="361"/>
      <c r="B138" s="104"/>
      <c r="C138" s="208"/>
      <c r="D138" s="69"/>
      <c r="E138" s="70"/>
      <c r="F138" s="63"/>
      <c r="G138" s="192">
        <f t="shared" si="2"/>
        <v>0</v>
      </c>
      <c r="H138" s="402"/>
      <c r="I138" s="65"/>
      <c r="J138" s="66"/>
      <c r="K138" s="67"/>
    </row>
    <row r="139" spans="1:11" s="50" customFormat="1" ht="22.5" customHeight="1" x14ac:dyDescent="0.3">
      <c r="A139" s="361"/>
      <c r="B139" s="105"/>
      <c r="C139" s="209"/>
      <c r="D139" s="61"/>
      <c r="E139" s="62"/>
      <c r="F139" s="63"/>
      <c r="G139" s="192">
        <f t="shared" si="2"/>
        <v>0</v>
      </c>
      <c r="H139" s="402"/>
      <c r="I139" s="65"/>
      <c r="J139" s="66"/>
      <c r="K139" s="67"/>
    </row>
    <row r="140" spans="1:11" s="50" customFormat="1" ht="22.5" customHeight="1" x14ac:dyDescent="0.3">
      <c r="A140" s="361"/>
      <c r="B140" s="105"/>
      <c r="C140" s="209"/>
      <c r="D140" s="61"/>
      <c r="E140" s="62"/>
      <c r="F140" s="63"/>
      <c r="G140" s="192">
        <f t="shared" si="2"/>
        <v>0</v>
      </c>
      <c r="H140" s="402"/>
      <c r="I140" s="65"/>
      <c r="J140" s="66"/>
      <c r="K140" s="67"/>
    </row>
    <row r="141" spans="1:11" s="50" customFormat="1" ht="22.5" customHeight="1" x14ac:dyDescent="0.3">
      <c r="A141" s="361"/>
      <c r="B141" s="105"/>
      <c r="C141" s="209"/>
      <c r="D141" s="61"/>
      <c r="E141" s="62"/>
      <c r="F141" s="63"/>
      <c r="G141" s="192">
        <f t="shared" si="2"/>
        <v>0</v>
      </c>
      <c r="H141" s="402"/>
      <c r="I141" s="65"/>
      <c r="J141" s="66"/>
      <c r="K141" s="67"/>
    </row>
    <row r="142" spans="1:11" s="50" customFormat="1" ht="22.5" customHeight="1" x14ac:dyDescent="0.3">
      <c r="A142" s="397"/>
      <c r="B142" s="68"/>
      <c r="C142" s="210"/>
      <c r="D142" s="69"/>
      <c r="E142" s="70"/>
      <c r="F142" s="63"/>
      <c r="G142" s="192">
        <f t="shared" si="2"/>
        <v>0</v>
      </c>
      <c r="H142" s="403"/>
      <c r="I142" s="65"/>
      <c r="J142" s="66"/>
      <c r="K142" s="67"/>
    </row>
    <row r="143" spans="1:11" s="50" customFormat="1" ht="22.5" customHeight="1" x14ac:dyDescent="0.3">
      <c r="A143" s="374">
        <v>23</v>
      </c>
      <c r="B143" s="191" t="str">
        <f>IF('Mau A1'!B451="","",'Mau A1'!B451)</f>
        <v>Nguyễn Thị Tố</v>
      </c>
      <c r="C143" s="204" t="str">
        <f>IF('Mau A1'!C451="","",'Mau A1'!C451)</f>
        <v xml:space="preserve">Nga </v>
      </c>
      <c r="D143" s="61"/>
      <c r="E143" s="62"/>
      <c r="F143" s="63"/>
      <c r="G143" s="192">
        <f t="shared" si="2"/>
        <v>0</v>
      </c>
      <c r="H143" s="401">
        <f>SUM(G143:G148)</f>
        <v>0</v>
      </c>
      <c r="I143" s="65"/>
      <c r="J143" s="66"/>
      <c r="K143" s="67"/>
    </row>
    <row r="144" spans="1:11" s="50" customFormat="1" ht="22.5" customHeight="1" x14ac:dyDescent="0.3">
      <c r="A144" s="361"/>
      <c r="B144" s="104"/>
      <c r="C144" s="208"/>
      <c r="D144" s="69"/>
      <c r="E144" s="70"/>
      <c r="F144" s="63"/>
      <c r="G144" s="192">
        <f t="shared" si="2"/>
        <v>0</v>
      </c>
      <c r="H144" s="402"/>
      <c r="I144" s="65"/>
      <c r="J144" s="66"/>
      <c r="K144" s="67"/>
    </row>
    <row r="145" spans="1:11" s="50" customFormat="1" ht="22.5" customHeight="1" x14ac:dyDescent="0.3">
      <c r="A145" s="361"/>
      <c r="B145" s="105"/>
      <c r="C145" s="209"/>
      <c r="D145" s="61"/>
      <c r="E145" s="62"/>
      <c r="F145" s="63"/>
      <c r="G145" s="192">
        <f t="shared" si="2"/>
        <v>0</v>
      </c>
      <c r="H145" s="402"/>
      <c r="I145" s="65"/>
      <c r="J145" s="66"/>
      <c r="K145" s="67"/>
    </row>
    <row r="146" spans="1:11" s="50" customFormat="1" ht="22.5" customHeight="1" x14ac:dyDescent="0.3">
      <c r="A146" s="361"/>
      <c r="B146" s="105"/>
      <c r="C146" s="209"/>
      <c r="D146" s="61"/>
      <c r="E146" s="62"/>
      <c r="F146" s="63"/>
      <c r="G146" s="192">
        <f t="shared" ref="G146:G209" si="3">IF(OR(E146="",F146=""),0,ROUND((F146*4)/E146,1))</f>
        <v>0</v>
      </c>
      <c r="H146" s="402"/>
      <c r="I146" s="65"/>
      <c r="J146" s="66"/>
      <c r="K146" s="67"/>
    </row>
    <row r="147" spans="1:11" s="50" customFormat="1" ht="22.5" customHeight="1" x14ac:dyDescent="0.3">
      <c r="A147" s="361"/>
      <c r="B147" s="105"/>
      <c r="C147" s="209"/>
      <c r="D147" s="61"/>
      <c r="E147" s="62"/>
      <c r="F147" s="63"/>
      <c r="G147" s="192">
        <f t="shared" si="3"/>
        <v>0</v>
      </c>
      <c r="H147" s="402"/>
      <c r="I147" s="65"/>
      <c r="J147" s="66"/>
      <c r="K147" s="67"/>
    </row>
    <row r="148" spans="1:11" s="50" customFormat="1" ht="22.5" customHeight="1" x14ac:dyDescent="0.3">
      <c r="A148" s="397"/>
      <c r="B148" s="68"/>
      <c r="C148" s="210"/>
      <c r="D148" s="69"/>
      <c r="E148" s="70"/>
      <c r="F148" s="63"/>
      <c r="G148" s="192">
        <f t="shared" si="3"/>
        <v>0</v>
      </c>
      <c r="H148" s="403"/>
      <c r="I148" s="65"/>
      <c r="J148" s="66"/>
      <c r="K148" s="67"/>
    </row>
    <row r="149" spans="1:11" s="50" customFormat="1" ht="22.5" customHeight="1" x14ac:dyDescent="0.3">
      <c r="A149" s="374">
        <v>24</v>
      </c>
      <c r="B149" s="191" t="str">
        <f>IF('Mau A1'!B471="","",'Mau A1'!B471)</f>
        <v>Nguyễn Trần Thanh</v>
      </c>
      <c r="C149" s="204" t="str">
        <f>IF('Mau A1'!C471="","",'Mau A1'!C471)</f>
        <v xml:space="preserve">Nhàn </v>
      </c>
      <c r="D149" s="61"/>
      <c r="E149" s="62"/>
      <c r="F149" s="63"/>
      <c r="G149" s="192">
        <f t="shared" si="3"/>
        <v>0</v>
      </c>
      <c r="H149" s="401">
        <f>SUM(G149:G154)</f>
        <v>0</v>
      </c>
      <c r="I149" s="65"/>
      <c r="J149" s="66"/>
      <c r="K149" s="67"/>
    </row>
    <row r="150" spans="1:11" s="50" customFormat="1" ht="22.5" customHeight="1" x14ac:dyDescent="0.3">
      <c r="A150" s="361"/>
      <c r="B150" s="104"/>
      <c r="C150" s="208"/>
      <c r="D150" s="69"/>
      <c r="E150" s="70"/>
      <c r="F150" s="63"/>
      <c r="G150" s="192">
        <f t="shared" si="3"/>
        <v>0</v>
      </c>
      <c r="H150" s="402"/>
      <c r="I150" s="65"/>
      <c r="J150" s="66"/>
      <c r="K150" s="67"/>
    </row>
    <row r="151" spans="1:11" s="50" customFormat="1" ht="22.5" customHeight="1" x14ac:dyDescent="0.3">
      <c r="A151" s="361"/>
      <c r="B151" s="105"/>
      <c r="C151" s="209"/>
      <c r="D151" s="61"/>
      <c r="E151" s="62"/>
      <c r="F151" s="63"/>
      <c r="G151" s="192">
        <f t="shared" si="3"/>
        <v>0</v>
      </c>
      <c r="H151" s="402"/>
      <c r="I151" s="65"/>
      <c r="J151" s="66"/>
      <c r="K151" s="67"/>
    </row>
    <row r="152" spans="1:11" s="50" customFormat="1" ht="22.5" customHeight="1" x14ac:dyDescent="0.3">
      <c r="A152" s="361"/>
      <c r="B152" s="105"/>
      <c r="C152" s="209"/>
      <c r="D152" s="61"/>
      <c r="E152" s="62"/>
      <c r="F152" s="63"/>
      <c r="G152" s="192">
        <f t="shared" si="3"/>
        <v>0</v>
      </c>
      <c r="H152" s="402"/>
      <c r="I152" s="65"/>
      <c r="J152" s="66"/>
      <c r="K152" s="67"/>
    </row>
    <row r="153" spans="1:11" s="50" customFormat="1" ht="22.5" customHeight="1" x14ac:dyDescent="0.3">
      <c r="A153" s="361"/>
      <c r="B153" s="105"/>
      <c r="C153" s="209"/>
      <c r="D153" s="61"/>
      <c r="E153" s="62"/>
      <c r="F153" s="63"/>
      <c r="G153" s="192">
        <f t="shared" si="3"/>
        <v>0</v>
      </c>
      <c r="H153" s="402"/>
      <c r="I153" s="65"/>
      <c r="J153" s="66"/>
      <c r="K153" s="67"/>
    </row>
    <row r="154" spans="1:11" s="50" customFormat="1" ht="22.5" customHeight="1" x14ac:dyDescent="0.3">
      <c r="A154" s="397"/>
      <c r="B154" s="68"/>
      <c r="C154" s="210"/>
      <c r="D154" s="69"/>
      <c r="E154" s="70"/>
      <c r="F154" s="63"/>
      <c r="G154" s="192">
        <f t="shared" si="3"/>
        <v>0</v>
      </c>
      <c r="H154" s="403"/>
      <c r="I154" s="65"/>
      <c r="J154" s="66"/>
      <c r="K154" s="67"/>
    </row>
    <row r="155" spans="1:11" s="50" customFormat="1" ht="22.5" customHeight="1" x14ac:dyDescent="0.3">
      <c r="A155" s="374">
        <v>25</v>
      </c>
      <c r="B155" s="191" t="str">
        <f>IF('Mau A1'!B491="","",'Mau A1'!B491)</f>
        <v>Đỗ Huỳnh Thanh</v>
      </c>
      <c r="C155" s="204" t="str">
        <f>IF('Mau A1'!C491="","",'Mau A1'!C491)</f>
        <v xml:space="preserve">Phong </v>
      </c>
      <c r="D155" s="61"/>
      <c r="E155" s="62"/>
      <c r="F155" s="63"/>
      <c r="G155" s="192">
        <f t="shared" si="3"/>
        <v>0</v>
      </c>
      <c r="H155" s="401">
        <f>SUM(G155:G160)</f>
        <v>0</v>
      </c>
      <c r="I155" s="65"/>
      <c r="J155" s="66"/>
      <c r="K155" s="67"/>
    </row>
    <row r="156" spans="1:11" s="50" customFormat="1" ht="22.5" customHeight="1" x14ac:dyDescent="0.3">
      <c r="A156" s="361"/>
      <c r="B156" s="104"/>
      <c r="C156" s="208"/>
      <c r="D156" s="69"/>
      <c r="E156" s="70"/>
      <c r="F156" s="63"/>
      <c r="G156" s="192">
        <f t="shared" si="3"/>
        <v>0</v>
      </c>
      <c r="H156" s="402"/>
      <c r="I156" s="65"/>
      <c r="J156" s="66"/>
      <c r="K156" s="67"/>
    </row>
    <row r="157" spans="1:11" s="50" customFormat="1" ht="22.5" customHeight="1" x14ac:dyDescent="0.3">
      <c r="A157" s="361"/>
      <c r="B157" s="105"/>
      <c r="C157" s="209"/>
      <c r="D157" s="61"/>
      <c r="E157" s="62"/>
      <c r="F157" s="63"/>
      <c r="G157" s="192">
        <f t="shared" si="3"/>
        <v>0</v>
      </c>
      <c r="H157" s="402"/>
      <c r="I157" s="65"/>
      <c r="J157" s="66"/>
      <c r="K157" s="67"/>
    </row>
    <row r="158" spans="1:11" s="50" customFormat="1" ht="22.5" customHeight="1" x14ac:dyDescent="0.3">
      <c r="A158" s="361"/>
      <c r="B158" s="105"/>
      <c r="C158" s="209"/>
      <c r="D158" s="61"/>
      <c r="E158" s="62"/>
      <c r="F158" s="63"/>
      <c r="G158" s="192">
        <f t="shared" si="3"/>
        <v>0</v>
      </c>
      <c r="H158" s="402"/>
      <c r="I158" s="65"/>
      <c r="J158" s="66"/>
      <c r="K158" s="67"/>
    </row>
    <row r="159" spans="1:11" s="50" customFormat="1" ht="22.5" customHeight="1" x14ac:dyDescent="0.3">
      <c r="A159" s="361"/>
      <c r="B159" s="105"/>
      <c r="C159" s="209"/>
      <c r="D159" s="61"/>
      <c r="E159" s="62"/>
      <c r="F159" s="63"/>
      <c r="G159" s="192">
        <f t="shared" si="3"/>
        <v>0</v>
      </c>
      <c r="H159" s="402"/>
      <c r="I159" s="65"/>
      <c r="J159" s="66"/>
      <c r="K159" s="67"/>
    </row>
    <row r="160" spans="1:11" s="50" customFormat="1" ht="22.5" customHeight="1" x14ac:dyDescent="0.3">
      <c r="A160" s="397"/>
      <c r="B160" s="68"/>
      <c r="C160" s="210"/>
      <c r="D160" s="69"/>
      <c r="E160" s="70"/>
      <c r="F160" s="63"/>
      <c r="G160" s="192">
        <f t="shared" si="3"/>
        <v>0</v>
      </c>
      <c r="H160" s="403"/>
      <c r="I160" s="65"/>
      <c r="J160" s="66"/>
      <c r="K160" s="67"/>
    </row>
    <row r="161" spans="1:11" s="50" customFormat="1" ht="22.5" customHeight="1" x14ac:dyDescent="0.3">
      <c r="A161" s="374">
        <v>26</v>
      </c>
      <c r="B161" s="191" t="str">
        <f>IF('Mau A1'!B511="","",'Mau A1'!B511)</f>
        <v>Nguyễn Anh</v>
      </c>
      <c r="C161" s="204" t="str">
        <f>IF('Mau A1'!C511="","",'Mau A1'!C511)</f>
        <v xml:space="preserve">Tăng </v>
      </c>
      <c r="D161" s="61"/>
      <c r="E161" s="62"/>
      <c r="F161" s="63"/>
      <c r="G161" s="192">
        <f t="shared" si="3"/>
        <v>0</v>
      </c>
      <c r="H161" s="401">
        <f>SUM(G161:G166)</f>
        <v>0</v>
      </c>
      <c r="I161" s="65"/>
      <c r="J161" s="66"/>
      <c r="K161" s="67"/>
    </row>
    <row r="162" spans="1:11" s="50" customFormat="1" ht="22.5" customHeight="1" x14ac:dyDescent="0.3">
      <c r="A162" s="361"/>
      <c r="B162" s="104"/>
      <c r="C162" s="208"/>
      <c r="D162" s="69"/>
      <c r="E162" s="70"/>
      <c r="F162" s="63"/>
      <c r="G162" s="192">
        <f t="shared" si="3"/>
        <v>0</v>
      </c>
      <c r="H162" s="402"/>
      <c r="I162" s="65"/>
      <c r="J162" s="66"/>
      <c r="K162" s="67"/>
    </row>
    <row r="163" spans="1:11" s="50" customFormat="1" ht="22.5" customHeight="1" x14ac:dyDescent="0.3">
      <c r="A163" s="361"/>
      <c r="B163" s="105"/>
      <c r="C163" s="209"/>
      <c r="D163" s="61"/>
      <c r="E163" s="62"/>
      <c r="F163" s="63"/>
      <c r="G163" s="192">
        <f t="shared" si="3"/>
        <v>0</v>
      </c>
      <c r="H163" s="402"/>
      <c r="I163" s="65"/>
      <c r="J163" s="66"/>
      <c r="K163" s="67"/>
    </row>
    <row r="164" spans="1:11" s="50" customFormat="1" ht="22.5" customHeight="1" x14ac:dyDescent="0.3">
      <c r="A164" s="361"/>
      <c r="B164" s="105"/>
      <c r="C164" s="209"/>
      <c r="D164" s="61"/>
      <c r="E164" s="62"/>
      <c r="F164" s="63"/>
      <c r="G164" s="192">
        <f t="shared" si="3"/>
        <v>0</v>
      </c>
      <c r="H164" s="402"/>
      <c r="I164" s="65"/>
      <c r="J164" s="66"/>
      <c r="K164" s="67"/>
    </row>
    <row r="165" spans="1:11" s="50" customFormat="1" ht="22.5" customHeight="1" x14ac:dyDescent="0.3">
      <c r="A165" s="361"/>
      <c r="B165" s="105"/>
      <c r="C165" s="209"/>
      <c r="D165" s="61"/>
      <c r="E165" s="62"/>
      <c r="F165" s="63"/>
      <c r="G165" s="192">
        <f t="shared" si="3"/>
        <v>0</v>
      </c>
      <c r="H165" s="402"/>
      <c r="I165" s="65"/>
      <c r="J165" s="66"/>
      <c r="K165" s="67"/>
    </row>
    <row r="166" spans="1:11" s="50" customFormat="1" ht="22.5" customHeight="1" x14ac:dyDescent="0.3">
      <c r="A166" s="397"/>
      <c r="B166" s="68"/>
      <c r="C166" s="210"/>
      <c r="D166" s="69"/>
      <c r="E166" s="70"/>
      <c r="F166" s="63"/>
      <c r="G166" s="192">
        <f t="shared" si="3"/>
        <v>0</v>
      </c>
      <c r="H166" s="403"/>
      <c r="I166" s="65"/>
      <c r="J166" s="66"/>
      <c r="K166" s="67"/>
    </row>
    <row r="167" spans="1:11" s="50" customFormat="1" ht="22.5" customHeight="1" x14ac:dyDescent="0.3">
      <c r="A167" s="374">
        <v>27</v>
      </c>
      <c r="B167" s="191" t="str">
        <f>IF('Mau A1'!B531="","",'Mau A1'!B531)</f>
        <v>Quách Minh</v>
      </c>
      <c r="C167" s="204" t="str">
        <f>IF('Mau A1'!C531="","",'Mau A1'!C531)</f>
        <v xml:space="preserve">Thử </v>
      </c>
      <c r="D167" s="61"/>
      <c r="E167" s="62"/>
      <c r="F167" s="63"/>
      <c r="G167" s="192">
        <f t="shared" si="3"/>
        <v>0</v>
      </c>
      <c r="H167" s="401">
        <f>SUM(G167:G172)</f>
        <v>0</v>
      </c>
      <c r="I167" s="65"/>
      <c r="J167" s="66"/>
      <c r="K167" s="67"/>
    </row>
    <row r="168" spans="1:11" s="50" customFormat="1" ht="22.5" customHeight="1" x14ac:dyDescent="0.3">
      <c r="A168" s="361"/>
      <c r="B168" s="104"/>
      <c r="C168" s="208"/>
      <c r="D168" s="69"/>
      <c r="E168" s="70"/>
      <c r="F168" s="63"/>
      <c r="G168" s="192">
        <f t="shared" si="3"/>
        <v>0</v>
      </c>
      <c r="H168" s="402"/>
      <c r="I168" s="65"/>
      <c r="J168" s="66"/>
      <c r="K168" s="67"/>
    </row>
    <row r="169" spans="1:11" s="50" customFormat="1" ht="22.5" customHeight="1" x14ac:dyDescent="0.3">
      <c r="A169" s="361"/>
      <c r="B169" s="105"/>
      <c r="C169" s="209"/>
      <c r="D169" s="61"/>
      <c r="E169" s="62"/>
      <c r="F169" s="63"/>
      <c r="G169" s="192">
        <f t="shared" si="3"/>
        <v>0</v>
      </c>
      <c r="H169" s="402"/>
      <c r="I169" s="65"/>
      <c r="J169" s="66"/>
      <c r="K169" s="67"/>
    </row>
    <row r="170" spans="1:11" s="50" customFormat="1" ht="22.5" customHeight="1" x14ac:dyDescent="0.3">
      <c r="A170" s="361"/>
      <c r="B170" s="105"/>
      <c r="C170" s="209"/>
      <c r="D170" s="61"/>
      <c r="E170" s="62"/>
      <c r="F170" s="63"/>
      <c r="G170" s="192">
        <f t="shared" si="3"/>
        <v>0</v>
      </c>
      <c r="H170" s="402"/>
      <c r="I170" s="65"/>
      <c r="J170" s="66"/>
      <c r="K170" s="67"/>
    </row>
    <row r="171" spans="1:11" s="50" customFormat="1" ht="22.5" customHeight="1" x14ac:dyDescent="0.3">
      <c r="A171" s="361"/>
      <c r="B171" s="105"/>
      <c r="C171" s="209"/>
      <c r="D171" s="61"/>
      <c r="E171" s="62"/>
      <c r="F171" s="63"/>
      <c r="G171" s="192">
        <f t="shared" si="3"/>
        <v>0</v>
      </c>
      <c r="H171" s="402"/>
      <c r="I171" s="65"/>
      <c r="J171" s="66"/>
      <c r="K171" s="67"/>
    </row>
    <row r="172" spans="1:11" s="50" customFormat="1" ht="22.5" customHeight="1" x14ac:dyDescent="0.3">
      <c r="A172" s="397"/>
      <c r="B172" s="68"/>
      <c r="C172" s="210"/>
      <c r="D172" s="69"/>
      <c r="E172" s="70"/>
      <c r="F172" s="63"/>
      <c r="G172" s="192">
        <f t="shared" si="3"/>
        <v>0</v>
      </c>
      <c r="H172" s="403"/>
      <c r="I172" s="65"/>
      <c r="J172" s="66"/>
      <c r="K172" s="67"/>
    </row>
    <row r="173" spans="1:11" s="50" customFormat="1" ht="22.5" customHeight="1" x14ac:dyDescent="0.3">
      <c r="A173" s="374">
        <v>28</v>
      </c>
      <c r="B173" s="191" t="str">
        <f>IF('Mau A1'!B551="","",'Mau A1'!B551)</f>
        <v xml:space="preserve">Trần Công </v>
      </c>
      <c r="C173" s="204" t="str">
        <f>IF('Mau A1'!C551="","",'Mau A1'!C551)</f>
        <v xml:space="preserve">Tiến </v>
      </c>
      <c r="D173" s="61"/>
      <c r="E173" s="62"/>
      <c r="F173" s="63"/>
      <c r="G173" s="192">
        <f t="shared" si="3"/>
        <v>0</v>
      </c>
      <c r="H173" s="401">
        <f>SUM(G173:G178)</f>
        <v>0</v>
      </c>
      <c r="I173" s="65"/>
      <c r="J173" s="66"/>
      <c r="K173" s="67"/>
    </row>
    <row r="174" spans="1:11" s="50" customFormat="1" ht="22.5" customHeight="1" x14ac:dyDescent="0.3">
      <c r="A174" s="361"/>
      <c r="B174" s="104"/>
      <c r="C174" s="208"/>
      <c r="D174" s="69"/>
      <c r="E174" s="70"/>
      <c r="F174" s="63"/>
      <c r="G174" s="192">
        <f t="shared" si="3"/>
        <v>0</v>
      </c>
      <c r="H174" s="402"/>
      <c r="I174" s="65"/>
      <c r="J174" s="66"/>
      <c r="K174" s="67"/>
    </row>
    <row r="175" spans="1:11" s="50" customFormat="1" ht="22.5" customHeight="1" x14ac:dyDescent="0.3">
      <c r="A175" s="361"/>
      <c r="B175" s="105"/>
      <c r="C175" s="209"/>
      <c r="D175" s="61"/>
      <c r="E175" s="62"/>
      <c r="F175" s="63"/>
      <c r="G175" s="192">
        <f t="shared" si="3"/>
        <v>0</v>
      </c>
      <c r="H175" s="402"/>
      <c r="I175" s="65"/>
      <c r="J175" s="66"/>
      <c r="K175" s="67"/>
    </row>
    <row r="176" spans="1:11" s="50" customFormat="1" ht="22.5" customHeight="1" x14ac:dyDescent="0.3">
      <c r="A176" s="361"/>
      <c r="B176" s="105"/>
      <c r="C176" s="209"/>
      <c r="D176" s="61"/>
      <c r="E176" s="62"/>
      <c r="F176" s="63"/>
      <c r="G176" s="192">
        <f t="shared" si="3"/>
        <v>0</v>
      </c>
      <c r="H176" s="402"/>
      <c r="I176" s="65"/>
      <c r="J176" s="66"/>
      <c r="K176" s="67"/>
    </row>
    <row r="177" spans="1:11" s="50" customFormat="1" ht="22.5" customHeight="1" x14ac:dyDescent="0.3">
      <c r="A177" s="361"/>
      <c r="B177" s="105"/>
      <c r="C177" s="209"/>
      <c r="D177" s="61"/>
      <c r="E177" s="62"/>
      <c r="F177" s="63"/>
      <c r="G177" s="192">
        <f t="shared" si="3"/>
        <v>0</v>
      </c>
      <c r="H177" s="402"/>
      <c r="I177" s="65"/>
      <c r="J177" s="66"/>
      <c r="K177" s="67"/>
    </row>
    <row r="178" spans="1:11" s="50" customFormat="1" ht="22.5" customHeight="1" x14ac:dyDescent="0.3">
      <c r="A178" s="397"/>
      <c r="B178" s="68"/>
      <c r="C178" s="210"/>
      <c r="D178" s="69"/>
      <c r="E178" s="70"/>
      <c r="F178" s="63"/>
      <c r="G178" s="192">
        <f t="shared" si="3"/>
        <v>0</v>
      </c>
      <c r="H178" s="403"/>
      <c r="I178" s="65"/>
      <c r="J178" s="66"/>
      <c r="K178" s="67"/>
    </row>
    <row r="179" spans="1:11" s="50" customFormat="1" ht="22.5" customHeight="1" x14ac:dyDescent="0.3">
      <c r="A179" s="374">
        <v>29</v>
      </c>
      <c r="B179" s="191" t="str">
        <f>IF('Mau A1'!B571="","",'Mau A1'!B571)</f>
        <v>Bốc Minh</v>
      </c>
      <c r="C179" s="204" t="str">
        <f>IF('Mau A1'!C571="","",'Mau A1'!C571)</f>
        <v xml:space="preserve">Trí </v>
      </c>
      <c r="D179" s="61"/>
      <c r="E179" s="62"/>
      <c r="F179" s="63"/>
      <c r="G179" s="192">
        <f t="shared" si="3"/>
        <v>0</v>
      </c>
      <c r="H179" s="401">
        <f>SUM(G179:G184)</f>
        <v>0</v>
      </c>
      <c r="I179" s="65"/>
      <c r="J179" s="66"/>
      <c r="K179" s="67"/>
    </row>
    <row r="180" spans="1:11" s="50" customFormat="1" ht="22.5" customHeight="1" x14ac:dyDescent="0.3">
      <c r="A180" s="361"/>
      <c r="B180" s="104"/>
      <c r="C180" s="208"/>
      <c r="D180" s="69"/>
      <c r="E180" s="70"/>
      <c r="F180" s="63"/>
      <c r="G180" s="192">
        <f t="shared" si="3"/>
        <v>0</v>
      </c>
      <c r="H180" s="402"/>
      <c r="I180" s="65"/>
      <c r="J180" s="66"/>
      <c r="K180" s="67"/>
    </row>
    <row r="181" spans="1:11" s="50" customFormat="1" ht="22.5" customHeight="1" x14ac:dyDescent="0.3">
      <c r="A181" s="361"/>
      <c r="B181" s="105"/>
      <c r="C181" s="209"/>
      <c r="D181" s="61"/>
      <c r="E181" s="62"/>
      <c r="F181" s="63"/>
      <c r="G181" s="192">
        <f t="shared" si="3"/>
        <v>0</v>
      </c>
      <c r="H181" s="402"/>
      <c r="I181" s="65"/>
      <c r="J181" s="66"/>
      <c r="K181" s="67"/>
    </row>
    <row r="182" spans="1:11" s="50" customFormat="1" ht="22.5" customHeight="1" x14ac:dyDescent="0.3">
      <c r="A182" s="361"/>
      <c r="B182" s="105"/>
      <c r="C182" s="209"/>
      <c r="D182" s="61"/>
      <c r="E182" s="62"/>
      <c r="F182" s="63"/>
      <c r="G182" s="192">
        <f t="shared" si="3"/>
        <v>0</v>
      </c>
      <c r="H182" s="402"/>
      <c r="I182" s="65"/>
      <c r="J182" s="66"/>
      <c r="K182" s="67"/>
    </row>
    <row r="183" spans="1:11" s="50" customFormat="1" ht="22.5" customHeight="1" x14ac:dyDescent="0.3">
      <c r="A183" s="361"/>
      <c r="B183" s="105"/>
      <c r="C183" s="209"/>
      <c r="D183" s="61"/>
      <c r="E183" s="62"/>
      <c r="F183" s="63"/>
      <c r="G183" s="192">
        <f t="shared" si="3"/>
        <v>0</v>
      </c>
      <c r="H183" s="402"/>
      <c r="I183" s="65"/>
      <c r="J183" s="66"/>
      <c r="K183" s="67"/>
    </row>
    <row r="184" spans="1:11" s="50" customFormat="1" ht="22.5" customHeight="1" x14ac:dyDescent="0.3">
      <c r="A184" s="397"/>
      <c r="B184" s="68"/>
      <c r="C184" s="210"/>
      <c r="D184" s="69"/>
      <c r="E184" s="70"/>
      <c r="F184" s="63"/>
      <c r="G184" s="192">
        <f t="shared" si="3"/>
        <v>0</v>
      </c>
      <c r="H184" s="403"/>
      <c r="I184" s="65"/>
      <c r="J184" s="66"/>
      <c r="K184" s="67"/>
    </row>
    <row r="185" spans="1:11" s="50" customFormat="1" ht="22.5" customHeight="1" x14ac:dyDescent="0.3">
      <c r="A185" s="374">
        <v>30</v>
      </c>
      <c r="B185" s="191" t="str">
        <f>IF('Mau A1'!B591="","",'Mau A1'!B591)</f>
        <v>Nguyễn Trọng</v>
      </c>
      <c r="C185" s="204" t="str">
        <f>IF('Mau A1'!C591="","",'Mau A1'!C591)</f>
        <v xml:space="preserve">Trí </v>
      </c>
      <c r="D185" s="61"/>
      <c r="E185" s="62"/>
      <c r="F185" s="63"/>
      <c r="G185" s="192">
        <f t="shared" si="3"/>
        <v>0</v>
      </c>
      <c r="H185" s="401">
        <f>SUM(G185:G190)</f>
        <v>0</v>
      </c>
      <c r="I185" s="65"/>
      <c r="J185" s="66"/>
      <c r="K185" s="67"/>
    </row>
    <row r="186" spans="1:11" s="50" customFormat="1" ht="22.5" customHeight="1" x14ac:dyDescent="0.3">
      <c r="A186" s="361"/>
      <c r="B186" s="104"/>
      <c r="C186" s="208"/>
      <c r="D186" s="69"/>
      <c r="E186" s="70"/>
      <c r="F186" s="63"/>
      <c r="G186" s="192">
        <f t="shared" si="3"/>
        <v>0</v>
      </c>
      <c r="H186" s="402"/>
      <c r="I186" s="65"/>
      <c r="J186" s="66"/>
      <c r="K186" s="67"/>
    </row>
    <row r="187" spans="1:11" s="50" customFormat="1" ht="22.5" customHeight="1" x14ac:dyDescent="0.3">
      <c r="A187" s="361"/>
      <c r="B187" s="105"/>
      <c r="C187" s="209"/>
      <c r="D187" s="61"/>
      <c r="E187" s="62"/>
      <c r="F187" s="63"/>
      <c r="G187" s="192">
        <f t="shared" si="3"/>
        <v>0</v>
      </c>
      <c r="H187" s="402"/>
      <c r="I187" s="65"/>
      <c r="J187" s="66"/>
      <c r="K187" s="67"/>
    </row>
    <row r="188" spans="1:11" s="50" customFormat="1" ht="22.5" customHeight="1" x14ac:dyDescent="0.3">
      <c r="A188" s="361"/>
      <c r="B188" s="105"/>
      <c r="C188" s="209"/>
      <c r="D188" s="61"/>
      <c r="E188" s="62"/>
      <c r="F188" s="63"/>
      <c r="G188" s="192">
        <f t="shared" si="3"/>
        <v>0</v>
      </c>
      <c r="H188" s="402"/>
      <c r="I188" s="65"/>
      <c r="J188" s="66"/>
      <c r="K188" s="67"/>
    </row>
    <row r="189" spans="1:11" s="50" customFormat="1" ht="22.5" customHeight="1" x14ac:dyDescent="0.3">
      <c r="A189" s="361"/>
      <c r="B189" s="105"/>
      <c r="C189" s="209"/>
      <c r="D189" s="61"/>
      <c r="E189" s="62"/>
      <c r="F189" s="63"/>
      <c r="G189" s="192">
        <f t="shared" si="3"/>
        <v>0</v>
      </c>
      <c r="H189" s="402"/>
      <c r="I189" s="65"/>
      <c r="J189" s="66"/>
      <c r="K189" s="67"/>
    </row>
    <row r="190" spans="1:11" s="50" customFormat="1" ht="22.5" customHeight="1" x14ac:dyDescent="0.3">
      <c r="A190" s="397"/>
      <c r="B190" s="68"/>
      <c r="C190" s="210"/>
      <c r="D190" s="69"/>
      <c r="E190" s="70"/>
      <c r="F190" s="63"/>
      <c r="G190" s="192">
        <f t="shared" si="3"/>
        <v>0</v>
      </c>
      <c r="H190" s="403"/>
      <c r="I190" s="65"/>
      <c r="J190" s="66"/>
      <c r="K190" s="67"/>
    </row>
    <row r="191" spans="1:11" s="50" customFormat="1" ht="22.5" customHeight="1" x14ac:dyDescent="0.3">
      <c r="A191" s="374">
        <v>31</v>
      </c>
      <c r="B191" s="191" t="str">
        <f>IF('Mau A1'!B611="","",'Mau A1'!B611)</f>
        <v xml:space="preserve">Trần Hiếu </v>
      </c>
      <c r="C191" s="204" t="str">
        <f>IF('Mau A1'!C611="","",'Mau A1'!C611)</f>
        <v xml:space="preserve">Trinh </v>
      </c>
      <c r="D191" s="61"/>
      <c r="E191" s="62"/>
      <c r="F191" s="63"/>
      <c r="G191" s="192">
        <f t="shared" si="3"/>
        <v>0</v>
      </c>
      <c r="H191" s="401">
        <f>SUM(G191:G196)</f>
        <v>0</v>
      </c>
      <c r="I191" s="65"/>
      <c r="J191" s="66"/>
      <c r="K191" s="67"/>
    </row>
    <row r="192" spans="1:11" s="50" customFormat="1" ht="22.5" customHeight="1" x14ac:dyDescent="0.3">
      <c r="A192" s="361"/>
      <c r="B192" s="104"/>
      <c r="C192" s="208"/>
      <c r="D192" s="69"/>
      <c r="E192" s="70"/>
      <c r="F192" s="63"/>
      <c r="G192" s="192">
        <f t="shared" si="3"/>
        <v>0</v>
      </c>
      <c r="H192" s="402"/>
      <c r="I192" s="65"/>
      <c r="J192" s="66"/>
      <c r="K192" s="67"/>
    </row>
    <row r="193" spans="1:11" s="50" customFormat="1" ht="22.5" customHeight="1" x14ac:dyDescent="0.3">
      <c r="A193" s="361"/>
      <c r="B193" s="105"/>
      <c r="C193" s="209"/>
      <c r="D193" s="61"/>
      <c r="E193" s="62"/>
      <c r="F193" s="63"/>
      <c r="G193" s="192">
        <f t="shared" si="3"/>
        <v>0</v>
      </c>
      <c r="H193" s="402"/>
      <c r="I193" s="65"/>
      <c r="J193" s="66"/>
      <c r="K193" s="67"/>
    </row>
    <row r="194" spans="1:11" s="50" customFormat="1" ht="22.5" customHeight="1" x14ac:dyDescent="0.3">
      <c r="A194" s="361"/>
      <c r="B194" s="105"/>
      <c r="C194" s="209"/>
      <c r="D194" s="61"/>
      <c r="E194" s="62"/>
      <c r="F194" s="63"/>
      <c r="G194" s="192">
        <f t="shared" si="3"/>
        <v>0</v>
      </c>
      <c r="H194" s="402"/>
      <c r="I194" s="65"/>
      <c r="J194" s="66"/>
      <c r="K194" s="67"/>
    </row>
    <row r="195" spans="1:11" s="50" customFormat="1" ht="22.5" customHeight="1" x14ac:dyDescent="0.3">
      <c r="A195" s="361"/>
      <c r="B195" s="105"/>
      <c r="C195" s="209"/>
      <c r="D195" s="61"/>
      <c r="E195" s="62"/>
      <c r="F195" s="63"/>
      <c r="G195" s="192">
        <f t="shared" si="3"/>
        <v>0</v>
      </c>
      <c r="H195" s="402"/>
      <c r="I195" s="65"/>
      <c r="J195" s="66"/>
      <c r="K195" s="67"/>
    </row>
    <row r="196" spans="1:11" s="50" customFormat="1" ht="22.5" customHeight="1" x14ac:dyDescent="0.3">
      <c r="A196" s="397"/>
      <c r="B196" s="68"/>
      <c r="C196" s="210"/>
      <c r="D196" s="69"/>
      <c r="E196" s="70"/>
      <c r="F196" s="63"/>
      <c r="G196" s="192">
        <f t="shared" si="3"/>
        <v>0</v>
      </c>
      <c r="H196" s="403"/>
      <c r="I196" s="65"/>
      <c r="J196" s="66"/>
      <c r="K196" s="67"/>
    </row>
    <row r="197" spans="1:11" s="50" customFormat="1" ht="22.5" customHeight="1" x14ac:dyDescent="0.3">
      <c r="A197" s="374">
        <v>32</v>
      </c>
      <c r="B197" s="191" t="str">
        <f>IF('Mau A1'!B631="","",'Mau A1'!B631)</f>
        <v xml:space="preserve">Trần Nguyên Bảo </v>
      </c>
      <c r="C197" s="204" t="str">
        <f>IF('Mau A1'!C631="","",'Mau A1'!C631)</f>
        <v>Trân</v>
      </c>
      <c r="D197" s="61"/>
      <c r="E197" s="62"/>
      <c r="F197" s="63"/>
      <c r="G197" s="192">
        <f t="shared" si="3"/>
        <v>0</v>
      </c>
      <c r="H197" s="401">
        <f>SUM(G197:G202)</f>
        <v>0</v>
      </c>
      <c r="I197" s="65"/>
      <c r="J197" s="66"/>
      <c r="K197" s="67"/>
    </row>
    <row r="198" spans="1:11" s="50" customFormat="1" ht="22.5" customHeight="1" x14ac:dyDescent="0.3">
      <c r="A198" s="361"/>
      <c r="B198" s="104"/>
      <c r="C198" s="208"/>
      <c r="D198" s="69"/>
      <c r="E198" s="70"/>
      <c r="F198" s="63"/>
      <c r="G198" s="192">
        <f t="shared" si="3"/>
        <v>0</v>
      </c>
      <c r="H198" s="402"/>
      <c r="I198" s="65"/>
      <c r="J198" s="66"/>
      <c r="K198" s="67"/>
    </row>
    <row r="199" spans="1:11" s="50" customFormat="1" ht="22.5" customHeight="1" x14ac:dyDescent="0.3">
      <c r="A199" s="361"/>
      <c r="B199" s="105"/>
      <c r="C199" s="209"/>
      <c r="D199" s="61"/>
      <c r="E199" s="62"/>
      <c r="F199" s="63"/>
      <c r="G199" s="192">
        <f t="shared" si="3"/>
        <v>0</v>
      </c>
      <c r="H199" s="402"/>
      <c r="I199" s="65"/>
      <c r="J199" s="66"/>
      <c r="K199" s="67"/>
    </row>
    <row r="200" spans="1:11" s="50" customFormat="1" ht="22.5" customHeight="1" x14ac:dyDescent="0.3">
      <c r="A200" s="361"/>
      <c r="B200" s="105"/>
      <c r="C200" s="209"/>
      <c r="D200" s="61"/>
      <c r="E200" s="62"/>
      <c r="F200" s="63"/>
      <c r="G200" s="192">
        <f t="shared" si="3"/>
        <v>0</v>
      </c>
      <c r="H200" s="402"/>
      <c r="I200" s="65"/>
      <c r="J200" s="66"/>
      <c r="K200" s="67"/>
    </row>
    <row r="201" spans="1:11" s="50" customFormat="1" ht="22.5" customHeight="1" x14ac:dyDescent="0.3">
      <c r="A201" s="361"/>
      <c r="B201" s="105"/>
      <c r="C201" s="209"/>
      <c r="D201" s="61"/>
      <c r="E201" s="62"/>
      <c r="F201" s="63"/>
      <c r="G201" s="192">
        <f t="shared" si="3"/>
        <v>0</v>
      </c>
      <c r="H201" s="402"/>
      <c r="I201" s="65"/>
      <c r="J201" s="66"/>
      <c r="K201" s="67"/>
    </row>
    <row r="202" spans="1:11" s="50" customFormat="1" ht="22.5" customHeight="1" x14ac:dyDescent="0.3">
      <c r="A202" s="397"/>
      <c r="B202" s="68"/>
      <c r="C202" s="210"/>
      <c r="D202" s="69"/>
      <c r="E202" s="70"/>
      <c r="F202" s="63"/>
      <c r="G202" s="192">
        <f t="shared" si="3"/>
        <v>0</v>
      </c>
      <c r="H202" s="403"/>
      <c r="I202" s="65"/>
      <c r="J202" s="66"/>
      <c r="K202" s="67"/>
    </row>
    <row r="203" spans="1:11" s="50" customFormat="1" ht="22.5" customHeight="1" x14ac:dyDescent="0.3">
      <c r="A203" s="374">
        <v>33</v>
      </c>
      <c r="B203" s="191" t="str">
        <f>IF('Mau A1'!B651="","",'Mau A1'!B651)</f>
        <v xml:space="preserve">Nguyễn Văn </v>
      </c>
      <c r="C203" s="204" t="str">
        <f>IF('Mau A1'!C651="","",'Mau A1'!C651)</f>
        <v xml:space="preserve">Yên </v>
      </c>
      <c r="D203" s="61"/>
      <c r="E203" s="62"/>
      <c r="F203" s="63"/>
      <c r="G203" s="192">
        <f t="shared" si="3"/>
        <v>0</v>
      </c>
      <c r="H203" s="401">
        <f>SUM(G203:G208)</f>
        <v>0</v>
      </c>
      <c r="I203" s="65"/>
      <c r="J203" s="66"/>
      <c r="K203" s="67"/>
    </row>
    <row r="204" spans="1:11" s="50" customFormat="1" ht="22.5" customHeight="1" x14ac:dyDescent="0.3">
      <c r="A204" s="361"/>
      <c r="B204" s="104"/>
      <c r="C204" s="208"/>
      <c r="D204" s="69"/>
      <c r="E204" s="70"/>
      <c r="F204" s="63"/>
      <c r="G204" s="192">
        <f t="shared" si="3"/>
        <v>0</v>
      </c>
      <c r="H204" s="402"/>
      <c r="I204" s="65"/>
      <c r="J204" s="66"/>
      <c r="K204" s="67"/>
    </row>
    <row r="205" spans="1:11" s="50" customFormat="1" ht="22.5" customHeight="1" x14ac:dyDescent="0.3">
      <c r="A205" s="361"/>
      <c r="B205" s="105"/>
      <c r="C205" s="209"/>
      <c r="D205" s="61"/>
      <c r="E205" s="62"/>
      <c r="F205" s="63"/>
      <c r="G205" s="192">
        <f t="shared" si="3"/>
        <v>0</v>
      </c>
      <c r="H205" s="402"/>
      <c r="I205" s="65"/>
      <c r="J205" s="66"/>
      <c r="K205" s="67"/>
    </row>
    <row r="206" spans="1:11" s="50" customFormat="1" ht="22.5" customHeight="1" x14ac:dyDescent="0.3">
      <c r="A206" s="361"/>
      <c r="B206" s="105"/>
      <c r="C206" s="209"/>
      <c r="D206" s="61"/>
      <c r="E206" s="62"/>
      <c r="F206" s="63"/>
      <c r="G206" s="192">
        <f t="shared" si="3"/>
        <v>0</v>
      </c>
      <c r="H206" s="402"/>
      <c r="I206" s="65"/>
      <c r="J206" s="66"/>
      <c r="K206" s="67"/>
    </row>
    <row r="207" spans="1:11" s="50" customFormat="1" ht="22.5" customHeight="1" x14ac:dyDescent="0.3">
      <c r="A207" s="361"/>
      <c r="B207" s="105"/>
      <c r="C207" s="209"/>
      <c r="D207" s="61"/>
      <c r="E207" s="62"/>
      <c r="F207" s="63"/>
      <c r="G207" s="192">
        <f t="shared" si="3"/>
        <v>0</v>
      </c>
      <c r="H207" s="402"/>
      <c r="I207" s="65"/>
      <c r="J207" s="66"/>
      <c r="K207" s="67"/>
    </row>
    <row r="208" spans="1:11" s="50" customFormat="1" ht="22.5" customHeight="1" x14ac:dyDescent="0.3">
      <c r="A208" s="397"/>
      <c r="B208" s="68"/>
      <c r="C208" s="210"/>
      <c r="D208" s="69"/>
      <c r="E208" s="70"/>
      <c r="F208" s="63"/>
      <c r="G208" s="192">
        <f t="shared" si="3"/>
        <v>0</v>
      </c>
      <c r="H208" s="403"/>
      <c r="I208" s="65"/>
      <c r="J208" s="66"/>
      <c r="K208" s="67"/>
    </row>
    <row r="209" spans="1:11" s="50" customFormat="1" ht="22.5" customHeight="1" x14ac:dyDescent="0.3">
      <c r="A209" s="374">
        <v>34</v>
      </c>
      <c r="B209" s="191" t="str">
        <f>IF('Mau A1'!B671="","",'Mau A1'!B671)</f>
        <v>Lê Hồng</v>
      </c>
      <c r="C209" s="204" t="str">
        <f>IF('Mau A1'!C671="","",'Mau A1'!C671)</f>
        <v>Vân</v>
      </c>
      <c r="D209" s="61"/>
      <c r="E209" s="62"/>
      <c r="F209" s="63"/>
      <c r="G209" s="192">
        <f t="shared" si="3"/>
        <v>0</v>
      </c>
      <c r="H209" s="401">
        <f>SUM(G209:G214)</f>
        <v>0</v>
      </c>
      <c r="I209" s="65"/>
      <c r="J209" s="66"/>
      <c r="K209" s="67"/>
    </row>
    <row r="210" spans="1:11" s="50" customFormat="1" ht="22.5" customHeight="1" x14ac:dyDescent="0.3">
      <c r="A210" s="361"/>
      <c r="B210" s="104"/>
      <c r="C210" s="208"/>
      <c r="D210" s="69"/>
      <c r="E210" s="70"/>
      <c r="F210" s="63"/>
      <c r="G210" s="192">
        <f t="shared" ref="G210:G256" si="4">IF(OR(E210="",F210=""),0,ROUND((F210*4)/E210,1))</f>
        <v>0</v>
      </c>
      <c r="H210" s="402"/>
      <c r="I210" s="65"/>
      <c r="J210" s="66"/>
      <c r="K210" s="67"/>
    </row>
    <row r="211" spans="1:11" s="50" customFormat="1" ht="22.5" customHeight="1" x14ac:dyDescent="0.3">
      <c r="A211" s="361"/>
      <c r="B211" s="105"/>
      <c r="C211" s="209"/>
      <c r="D211" s="61"/>
      <c r="E211" s="62"/>
      <c r="F211" s="63"/>
      <c r="G211" s="192">
        <f t="shared" si="4"/>
        <v>0</v>
      </c>
      <c r="H211" s="402"/>
      <c r="I211" s="65"/>
      <c r="J211" s="66"/>
      <c r="K211" s="67"/>
    </row>
    <row r="212" spans="1:11" s="50" customFormat="1" ht="22.5" customHeight="1" x14ac:dyDescent="0.3">
      <c r="A212" s="361"/>
      <c r="B212" s="105"/>
      <c r="C212" s="209"/>
      <c r="D212" s="61"/>
      <c r="E212" s="62"/>
      <c r="F212" s="63"/>
      <c r="G212" s="192">
        <f t="shared" si="4"/>
        <v>0</v>
      </c>
      <c r="H212" s="402"/>
      <c r="I212" s="65"/>
      <c r="J212" s="66"/>
      <c r="K212" s="67"/>
    </row>
    <row r="213" spans="1:11" s="50" customFormat="1" ht="22.5" customHeight="1" x14ac:dyDescent="0.3">
      <c r="A213" s="361"/>
      <c r="B213" s="105"/>
      <c r="C213" s="209"/>
      <c r="D213" s="61"/>
      <c r="E213" s="62"/>
      <c r="F213" s="63"/>
      <c r="G213" s="192">
        <f t="shared" si="4"/>
        <v>0</v>
      </c>
      <c r="H213" s="402"/>
      <c r="I213" s="65"/>
      <c r="J213" s="66"/>
      <c r="K213" s="67"/>
    </row>
    <row r="214" spans="1:11" s="50" customFormat="1" ht="22.5" customHeight="1" x14ac:dyDescent="0.3">
      <c r="A214" s="397"/>
      <c r="B214" s="68"/>
      <c r="C214" s="210"/>
      <c r="D214" s="69"/>
      <c r="E214" s="70"/>
      <c r="F214" s="63"/>
      <c r="G214" s="192">
        <f t="shared" si="4"/>
        <v>0</v>
      </c>
      <c r="H214" s="403"/>
      <c r="I214" s="65"/>
      <c r="J214" s="66"/>
      <c r="K214" s="67"/>
    </row>
    <row r="215" spans="1:11" s="50" customFormat="1" ht="22.5" customHeight="1" x14ac:dyDescent="0.3">
      <c r="A215" s="374">
        <v>35</v>
      </c>
      <c r="B215" s="191" t="str">
        <f>IF('Mau A1'!B691="","",'Mau A1'!B691)</f>
        <v xml:space="preserve">Phạm Minh </v>
      </c>
      <c r="C215" s="204" t="str">
        <f>IF('Mau A1'!C691="","",'Mau A1'!C691)</f>
        <v>Nghĩa</v>
      </c>
      <c r="D215" s="61"/>
      <c r="E215" s="62"/>
      <c r="F215" s="63"/>
      <c r="G215" s="192">
        <f t="shared" si="4"/>
        <v>0</v>
      </c>
      <c r="H215" s="401">
        <f>SUM(G215:G220)</f>
        <v>0</v>
      </c>
      <c r="I215" s="65"/>
      <c r="J215" s="66"/>
      <c r="K215" s="67"/>
    </row>
    <row r="216" spans="1:11" s="50" customFormat="1" ht="22.5" customHeight="1" x14ac:dyDescent="0.3">
      <c r="A216" s="361"/>
      <c r="B216" s="104"/>
      <c r="C216" s="208"/>
      <c r="D216" s="69"/>
      <c r="E216" s="70"/>
      <c r="F216" s="63"/>
      <c r="G216" s="192">
        <f t="shared" si="4"/>
        <v>0</v>
      </c>
      <c r="H216" s="402"/>
      <c r="I216" s="65"/>
      <c r="J216" s="66"/>
      <c r="K216" s="67"/>
    </row>
    <row r="217" spans="1:11" s="50" customFormat="1" ht="22.5" customHeight="1" x14ac:dyDescent="0.3">
      <c r="A217" s="361"/>
      <c r="B217" s="105"/>
      <c r="C217" s="209"/>
      <c r="D217" s="61"/>
      <c r="E217" s="62"/>
      <c r="F217" s="63"/>
      <c r="G217" s="192">
        <f t="shared" si="4"/>
        <v>0</v>
      </c>
      <c r="H217" s="402"/>
      <c r="I217" s="65"/>
      <c r="J217" s="66"/>
      <c r="K217" s="67"/>
    </row>
    <row r="218" spans="1:11" s="50" customFormat="1" ht="22.5" customHeight="1" x14ac:dyDescent="0.3">
      <c r="A218" s="361"/>
      <c r="B218" s="105"/>
      <c r="C218" s="209"/>
      <c r="D218" s="61"/>
      <c r="E218" s="62"/>
      <c r="F218" s="63"/>
      <c r="G218" s="192">
        <f t="shared" si="4"/>
        <v>0</v>
      </c>
      <c r="H218" s="402"/>
      <c r="I218" s="65"/>
      <c r="J218" s="66"/>
      <c r="K218" s="67"/>
    </row>
    <row r="219" spans="1:11" s="50" customFormat="1" ht="22.5" customHeight="1" x14ac:dyDescent="0.3">
      <c r="A219" s="361"/>
      <c r="B219" s="105"/>
      <c r="C219" s="209"/>
      <c r="D219" s="61"/>
      <c r="E219" s="62"/>
      <c r="F219" s="63"/>
      <c r="G219" s="192">
        <f t="shared" si="4"/>
        <v>0</v>
      </c>
      <c r="H219" s="402"/>
      <c r="I219" s="65"/>
      <c r="J219" s="66"/>
      <c r="K219" s="67"/>
    </row>
    <row r="220" spans="1:11" s="50" customFormat="1" ht="22.5" customHeight="1" x14ac:dyDescent="0.3">
      <c r="A220" s="397"/>
      <c r="B220" s="68"/>
      <c r="C220" s="210"/>
      <c r="D220" s="69"/>
      <c r="E220" s="70"/>
      <c r="F220" s="63"/>
      <c r="G220" s="192">
        <f t="shared" si="4"/>
        <v>0</v>
      </c>
      <c r="H220" s="403"/>
      <c r="I220" s="65"/>
      <c r="J220" s="66"/>
      <c r="K220" s="67"/>
    </row>
    <row r="221" spans="1:11" s="50" customFormat="1" ht="22.5" customHeight="1" x14ac:dyDescent="0.3">
      <c r="A221" s="374">
        <v>36</v>
      </c>
      <c r="B221" s="191" t="str">
        <f>IF('Mau A1'!B711="","",'Mau A1'!B711)</f>
        <v>Phạm Thành</v>
      </c>
      <c r="C221" s="204" t="str">
        <f>IF('Mau A1'!C711="","",'Mau A1'!C711)</f>
        <v>Danh</v>
      </c>
      <c r="D221" s="61"/>
      <c r="E221" s="62"/>
      <c r="F221" s="63"/>
      <c r="G221" s="192">
        <f t="shared" si="4"/>
        <v>0</v>
      </c>
      <c r="H221" s="401">
        <f>SUM(G221:G226)</f>
        <v>0</v>
      </c>
      <c r="I221" s="65"/>
      <c r="J221" s="66"/>
      <c r="K221" s="67"/>
    </row>
    <row r="222" spans="1:11" s="50" customFormat="1" ht="22.5" customHeight="1" x14ac:dyDescent="0.3">
      <c r="A222" s="361"/>
      <c r="B222" s="104"/>
      <c r="C222" s="208"/>
      <c r="D222" s="69"/>
      <c r="E222" s="70"/>
      <c r="F222" s="63"/>
      <c r="G222" s="192">
        <f t="shared" si="4"/>
        <v>0</v>
      </c>
      <c r="H222" s="402"/>
      <c r="I222" s="65"/>
      <c r="J222" s="66"/>
      <c r="K222" s="67"/>
    </row>
    <row r="223" spans="1:11" s="50" customFormat="1" ht="22.5" customHeight="1" x14ac:dyDescent="0.3">
      <c r="A223" s="361"/>
      <c r="B223" s="105"/>
      <c r="C223" s="209"/>
      <c r="D223" s="61"/>
      <c r="E223" s="62"/>
      <c r="F223" s="63"/>
      <c r="G223" s="192">
        <f t="shared" si="4"/>
        <v>0</v>
      </c>
      <c r="H223" s="402"/>
      <c r="I223" s="65"/>
      <c r="J223" s="66"/>
      <c r="K223" s="67"/>
    </row>
    <row r="224" spans="1:11" s="50" customFormat="1" ht="22.5" customHeight="1" x14ac:dyDescent="0.3">
      <c r="A224" s="361"/>
      <c r="B224" s="105"/>
      <c r="C224" s="209"/>
      <c r="D224" s="61"/>
      <c r="E224" s="62"/>
      <c r="F224" s="63"/>
      <c r="G224" s="192">
        <f t="shared" si="4"/>
        <v>0</v>
      </c>
      <c r="H224" s="402"/>
      <c r="I224" s="65"/>
      <c r="J224" s="66"/>
      <c r="K224" s="67"/>
    </row>
    <row r="225" spans="1:11" s="50" customFormat="1" ht="22.5" customHeight="1" x14ac:dyDescent="0.3">
      <c r="A225" s="361"/>
      <c r="B225" s="105"/>
      <c r="C225" s="209"/>
      <c r="D225" s="61"/>
      <c r="E225" s="62"/>
      <c r="F225" s="63"/>
      <c r="G225" s="192">
        <f t="shared" si="4"/>
        <v>0</v>
      </c>
      <c r="H225" s="402"/>
      <c r="I225" s="65"/>
      <c r="J225" s="66"/>
      <c r="K225" s="67"/>
    </row>
    <row r="226" spans="1:11" s="50" customFormat="1" ht="22.5" customHeight="1" x14ac:dyDescent="0.3">
      <c r="A226" s="397"/>
      <c r="B226" s="68"/>
      <c r="C226" s="210"/>
      <c r="D226" s="69"/>
      <c r="E226" s="70"/>
      <c r="F226" s="63"/>
      <c r="G226" s="192">
        <f t="shared" si="4"/>
        <v>0</v>
      </c>
      <c r="H226" s="403"/>
      <c r="I226" s="65"/>
      <c r="J226" s="66"/>
      <c r="K226" s="67"/>
    </row>
    <row r="227" spans="1:11" s="50" customFormat="1" ht="22.5" customHeight="1" x14ac:dyDescent="0.3">
      <c r="A227" s="374">
        <v>37</v>
      </c>
      <c r="B227" s="191" t="str">
        <f>IF('Mau A1'!B731="","",'Mau A1'!B731)</f>
        <v>Lâm Viết</v>
      </c>
      <c r="C227" s="204" t="str">
        <f>IF('Mau A1'!C731="","",'Mau A1'!C731)</f>
        <v>Dũng</v>
      </c>
      <c r="D227" s="61"/>
      <c r="E227" s="62"/>
      <c r="F227" s="63"/>
      <c r="G227" s="192">
        <f t="shared" si="4"/>
        <v>0</v>
      </c>
      <c r="H227" s="401">
        <f>SUM(G227:G232)</f>
        <v>0</v>
      </c>
      <c r="I227" s="65"/>
      <c r="J227" s="66"/>
      <c r="K227" s="67"/>
    </row>
    <row r="228" spans="1:11" s="50" customFormat="1" ht="22.5" customHeight="1" x14ac:dyDescent="0.3">
      <c r="A228" s="361"/>
      <c r="B228" s="104"/>
      <c r="C228" s="208"/>
      <c r="D228" s="69"/>
      <c r="E228" s="70"/>
      <c r="F228" s="63"/>
      <c r="G228" s="192">
        <f t="shared" si="4"/>
        <v>0</v>
      </c>
      <c r="H228" s="402"/>
      <c r="I228" s="65"/>
      <c r="J228" s="66"/>
      <c r="K228" s="67"/>
    </row>
    <row r="229" spans="1:11" s="50" customFormat="1" ht="22.5" customHeight="1" x14ac:dyDescent="0.3">
      <c r="A229" s="361"/>
      <c r="B229" s="105"/>
      <c r="C229" s="209"/>
      <c r="D229" s="61"/>
      <c r="E229" s="62"/>
      <c r="F229" s="63"/>
      <c r="G229" s="192">
        <f t="shared" si="4"/>
        <v>0</v>
      </c>
      <c r="H229" s="402"/>
      <c r="I229" s="65"/>
      <c r="J229" s="66"/>
      <c r="K229" s="67"/>
    </row>
    <row r="230" spans="1:11" s="50" customFormat="1" ht="22.5" customHeight="1" x14ac:dyDescent="0.3">
      <c r="A230" s="361"/>
      <c r="B230" s="105"/>
      <c r="C230" s="209"/>
      <c r="D230" s="61"/>
      <c r="E230" s="62"/>
      <c r="F230" s="63"/>
      <c r="G230" s="192">
        <f t="shared" si="4"/>
        <v>0</v>
      </c>
      <c r="H230" s="402"/>
      <c r="I230" s="65"/>
      <c r="J230" s="66"/>
      <c r="K230" s="67"/>
    </row>
    <row r="231" spans="1:11" s="50" customFormat="1" ht="22.5" customHeight="1" x14ac:dyDescent="0.3">
      <c r="A231" s="361"/>
      <c r="B231" s="105"/>
      <c r="C231" s="209"/>
      <c r="D231" s="61"/>
      <c r="E231" s="62"/>
      <c r="F231" s="63"/>
      <c r="G231" s="192">
        <f t="shared" si="4"/>
        <v>0</v>
      </c>
      <c r="H231" s="402"/>
      <c r="I231" s="65"/>
      <c r="J231" s="66"/>
      <c r="K231" s="67"/>
    </row>
    <row r="232" spans="1:11" s="50" customFormat="1" ht="22.5" customHeight="1" x14ac:dyDescent="0.3">
      <c r="A232" s="397"/>
      <c r="B232" s="68"/>
      <c r="C232" s="210"/>
      <c r="D232" s="69"/>
      <c r="E232" s="70"/>
      <c r="F232" s="63"/>
      <c r="G232" s="192">
        <f t="shared" si="4"/>
        <v>0</v>
      </c>
      <c r="H232" s="403"/>
      <c r="I232" s="65"/>
      <c r="J232" s="66"/>
      <c r="K232" s="67"/>
    </row>
    <row r="233" spans="1:11" s="50" customFormat="1" ht="22.5" customHeight="1" x14ac:dyDescent="0.3">
      <c r="A233" s="374">
        <v>38</v>
      </c>
      <c r="B233" s="191" t="str">
        <f>IF('Mau A1'!B751="","",'Mau A1'!B751)</f>
        <v xml:space="preserve">Phan Đức </v>
      </c>
      <c r="C233" s="204" t="str">
        <f>IF('Mau A1'!C751="","",'Mau A1'!C751)</f>
        <v>Long</v>
      </c>
      <c r="D233" s="61"/>
      <c r="E233" s="62"/>
      <c r="F233" s="63"/>
      <c r="G233" s="192">
        <f t="shared" si="4"/>
        <v>0</v>
      </c>
      <c r="H233" s="401">
        <f>SUM(G233:G238)</f>
        <v>0</v>
      </c>
      <c r="I233" s="65"/>
      <c r="J233" s="66"/>
      <c r="K233" s="67"/>
    </row>
    <row r="234" spans="1:11" s="50" customFormat="1" ht="22.5" customHeight="1" x14ac:dyDescent="0.3">
      <c r="A234" s="361"/>
      <c r="B234" s="104"/>
      <c r="C234" s="208"/>
      <c r="D234" s="69"/>
      <c r="E234" s="70"/>
      <c r="F234" s="63"/>
      <c r="G234" s="192">
        <f t="shared" si="4"/>
        <v>0</v>
      </c>
      <c r="H234" s="402"/>
      <c r="I234" s="65"/>
      <c r="J234" s="66"/>
      <c r="K234" s="67"/>
    </row>
    <row r="235" spans="1:11" s="50" customFormat="1" ht="22.5" customHeight="1" x14ac:dyDescent="0.3">
      <c r="A235" s="361"/>
      <c r="B235" s="105"/>
      <c r="C235" s="209"/>
      <c r="D235" s="61"/>
      <c r="E235" s="62"/>
      <c r="F235" s="63"/>
      <c r="G235" s="192">
        <f t="shared" si="4"/>
        <v>0</v>
      </c>
      <c r="H235" s="402"/>
      <c r="I235" s="65"/>
      <c r="J235" s="66"/>
      <c r="K235" s="67"/>
    </row>
    <row r="236" spans="1:11" s="50" customFormat="1" ht="22.5" customHeight="1" x14ac:dyDescent="0.3">
      <c r="A236" s="361"/>
      <c r="B236" s="105"/>
      <c r="C236" s="209"/>
      <c r="D236" s="61"/>
      <c r="E236" s="62"/>
      <c r="F236" s="63"/>
      <c r="G236" s="192">
        <f t="shared" si="4"/>
        <v>0</v>
      </c>
      <c r="H236" s="402"/>
      <c r="I236" s="65"/>
      <c r="J236" s="66"/>
      <c r="K236" s="67"/>
    </row>
    <row r="237" spans="1:11" s="50" customFormat="1" ht="22.5" customHeight="1" x14ac:dyDescent="0.3">
      <c r="A237" s="361"/>
      <c r="B237" s="105"/>
      <c r="C237" s="209"/>
      <c r="D237" s="61"/>
      <c r="E237" s="62"/>
      <c r="F237" s="63"/>
      <c r="G237" s="192">
        <f t="shared" si="4"/>
        <v>0</v>
      </c>
      <c r="H237" s="402"/>
      <c r="I237" s="65"/>
      <c r="J237" s="66"/>
      <c r="K237" s="67"/>
    </row>
    <row r="238" spans="1:11" s="50" customFormat="1" ht="22.5" customHeight="1" x14ac:dyDescent="0.3">
      <c r="A238" s="397"/>
      <c r="B238" s="68"/>
      <c r="C238" s="210"/>
      <c r="D238" s="69"/>
      <c r="E238" s="70"/>
      <c r="F238" s="63"/>
      <c r="G238" s="192">
        <f t="shared" si="4"/>
        <v>0</v>
      </c>
      <c r="H238" s="403"/>
      <c r="I238" s="65"/>
      <c r="J238" s="66"/>
      <c r="K238" s="67"/>
    </row>
    <row r="239" spans="1:11" s="50" customFormat="1" ht="22.5" customHeight="1" x14ac:dyDescent="0.3">
      <c r="A239" s="374">
        <v>39</v>
      </c>
      <c r="B239" s="191" t="str">
        <f>IF('Mau A1'!B771="","",'Mau A1'!B771)</f>
        <v/>
      </c>
      <c r="C239" s="204" t="str">
        <f>IF('Mau A1'!C771="","",'Mau A1'!C771)</f>
        <v/>
      </c>
      <c r="D239" s="61"/>
      <c r="E239" s="62"/>
      <c r="F239" s="63"/>
      <c r="G239" s="192">
        <f t="shared" si="4"/>
        <v>0</v>
      </c>
      <c r="H239" s="401">
        <f>SUM(G239:G244)</f>
        <v>0</v>
      </c>
      <c r="I239" s="65"/>
      <c r="J239" s="66"/>
      <c r="K239" s="67"/>
    </row>
    <row r="240" spans="1:11" s="50" customFormat="1" ht="22.5" customHeight="1" x14ac:dyDescent="0.3">
      <c r="A240" s="361"/>
      <c r="B240" s="104"/>
      <c r="C240" s="208"/>
      <c r="D240" s="69"/>
      <c r="E240" s="70"/>
      <c r="F240" s="63"/>
      <c r="G240" s="192">
        <f t="shared" si="4"/>
        <v>0</v>
      </c>
      <c r="H240" s="402"/>
      <c r="I240" s="65"/>
      <c r="J240" s="66"/>
      <c r="K240" s="67"/>
    </row>
    <row r="241" spans="1:11" s="50" customFormat="1" ht="22.5" customHeight="1" x14ac:dyDescent="0.3">
      <c r="A241" s="361"/>
      <c r="B241" s="105"/>
      <c r="C241" s="209"/>
      <c r="D241" s="61"/>
      <c r="E241" s="62"/>
      <c r="F241" s="63"/>
      <c r="G241" s="192">
        <f t="shared" si="4"/>
        <v>0</v>
      </c>
      <c r="H241" s="402"/>
      <c r="I241" s="65"/>
      <c r="J241" s="66"/>
      <c r="K241" s="67"/>
    </row>
    <row r="242" spans="1:11" s="50" customFormat="1" ht="22.5" customHeight="1" x14ac:dyDescent="0.3">
      <c r="A242" s="361"/>
      <c r="B242" s="105"/>
      <c r="C242" s="209"/>
      <c r="D242" s="61"/>
      <c r="E242" s="62"/>
      <c r="F242" s="63"/>
      <c r="G242" s="192">
        <f t="shared" si="4"/>
        <v>0</v>
      </c>
      <c r="H242" s="402"/>
      <c r="I242" s="65"/>
      <c r="J242" s="66"/>
      <c r="K242" s="67"/>
    </row>
    <row r="243" spans="1:11" s="50" customFormat="1" ht="22.5" customHeight="1" x14ac:dyDescent="0.3">
      <c r="A243" s="361"/>
      <c r="B243" s="105"/>
      <c r="C243" s="209"/>
      <c r="D243" s="61"/>
      <c r="E243" s="62"/>
      <c r="F243" s="63"/>
      <c r="G243" s="192">
        <f t="shared" si="4"/>
        <v>0</v>
      </c>
      <c r="H243" s="402"/>
      <c r="I243" s="65"/>
      <c r="J243" s="66"/>
      <c r="K243" s="67"/>
    </row>
    <row r="244" spans="1:11" s="50" customFormat="1" ht="22.5" customHeight="1" x14ac:dyDescent="0.3">
      <c r="A244" s="397"/>
      <c r="B244" s="68"/>
      <c r="C244" s="210"/>
      <c r="D244" s="69"/>
      <c r="E244" s="70"/>
      <c r="F244" s="63"/>
      <c r="G244" s="192">
        <f t="shared" si="4"/>
        <v>0</v>
      </c>
      <c r="H244" s="403"/>
      <c r="I244" s="65"/>
      <c r="J244" s="66"/>
      <c r="K244" s="67"/>
    </row>
    <row r="245" spans="1:11" s="50" customFormat="1" ht="22.5" customHeight="1" x14ac:dyDescent="0.3">
      <c r="A245" s="374">
        <v>40</v>
      </c>
      <c r="B245" s="191" t="str">
        <f>IF('Mau A1'!B791="","",'Mau A1'!B791)</f>
        <v/>
      </c>
      <c r="C245" s="204" t="str">
        <f>IF('Mau A1'!C791="","",'Mau A1'!C791)</f>
        <v/>
      </c>
      <c r="D245" s="61"/>
      <c r="E245" s="62"/>
      <c r="F245" s="63"/>
      <c r="G245" s="192">
        <f t="shared" si="4"/>
        <v>0</v>
      </c>
      <c r="H245" s="401">
        <f>SUM(G245:G250)</f>
        <v>0</v>
      </c>
      <c r="I245" s="65"/>
      <c r="J245" s="66"/>
      <c r="K245" s="67"/>
    </row>
    <row r="246" spans="1:11" s="50" customFormat="1" ht="22.5" customHeight="1" x14ac:dyDescent="0.3">
      <c r="A246" s="361"/>
      <c r="B246" s="104"/>
      <c r="C246" s="208"/>
      <c r="D246" s="69"/>
      <c r="E246" s="70"/>
      <c r="F246" s="63"/>
      <c r="G246" s="192">
        <f t="shared" si="4"/>
        <v>0</v>
      </c>
      <c r="H246" s="402"/>
      <c r="I246" s="65"/>
      <c r="J246" s="66"/>
      <c r="K246" s="67"/>
    </row>
    <row r="247" spans="1:11" s="50" customFormat="1" ht="22.5" customHeight="1" x14ac:dyDescent="0.3">
      <c r="A247" s="361"/>
      <c r="B247" s="105"/>
      <c r="C247" s="209"/>
      <c r="D247" s="61"/>
      <c r="E247" s="62"/>
      <c r="F247" s="63"/>
      <c r="G247" s="192">
        <f t="shared" si="4"/>
        <v>0</v>
      </c>
      <c r="H247" s="402"/>
      <c r="I247" s="65"/>
      <c r="J247" s="66"/>
      <c r="K247" s="67"/>
    </row>
    <row r="248" spans="1:11" s="50" customFormat="1" ht="22.5" customHeight="1" x14ac:dyDescent="0.3">
      <c r="A248" s="361"/>
      <c r="B248" s="105"/>
      <c r="C248" s="209"/>
      <c r="D248" s="61"/>
      <c r="E248" s="62"/>
      <c r="F248" s="63"/>
      <c r="G248" s="192">
        <f t="shared" si="4"/>
        <v>0</v>
      </c>
      <c r="H248" s="402"/>
      <c r="I248" s="65"/>
      <c r="J248" s="66"/>
      <c r="K248" s="67"/>
    </row>
    <row r="249" spans="1:11" s="50" customFormat="1" ht="22.5" customHeight="1" x14ac:dyDescent="0.3">
      <c r="A249" s="361"/>
      <c r="B249" s="105"/>
      <c r="C249" s="209"/>
      <c r="D249" s="61"/>
      <c r="E249" s="62"/>
      <c r="F249" s="63"/>
      <c r="G249" s="192">
        <f t="shared" si="4"/>
        <v>0</v>
      </c>
      <c r="H249" s="402"/>
      <c r="I249" s="65"/>
      <c r="J249" s="66"/>
      <c r="K249" s="67"/>
    </row>
    <row r="250" spans="1:11" s="50" customFormat="1" ht="22.5" customHeight="1" x14ac:dyDescent="0.3">
      <c r="A250" s="397"/>
      <c r="B250" s="68"/>
      <c r="C250" s="210"/>
      <c r="D250" s="69"/>
      <c r="E250" s="70"/>
      <c r="F250" s="63"/>
      <c r="G250" s="192">
        <f t="shared" si="4"/>
        <v>0</v>
      </c>
      <c r="H250" s="403"/>
      <c r="I250" s="65"/>
      <c r="J250" s="66"/>
      <c r="K250" s="67"/>
    </row>
    <row r="251" spans="1:11" s="50" customFormat="1" ht="22.5" customHeight="1" x14ac:dyDescent="0.3">
      <c r="A251" s="374">
        <v>41</v>
      </c>
      <c r="B251" s="191" t="str">
        <f>IF('Mau A1'!B811="","",'Mau A1'!B811)</f>
        <v/>
      </c>
      <c r="C251" s="204" t="str">
        <f>IF('Mau A1'!C811="","",'Mau A1'!C811)</f>
        <v/>
      </c>
      <c r="D251" s="61"/>
      <c r="E251" s="62"/>
      <c r="F251" s="63"/>
      <c r="G251" s="192">
        <f t="shared" si="4"/>
        <v>0</v>
      </c>
      <c r="H251" s="401">
        <f>SUM(G251:G256)</f>
        <v>0</v>
      </c>
      <c r="I251" s="65"/>
      <c r="J251" s="66"/>
      <c r="K251" s="67"/>
    </row>
    <row r="252" spans="1:11" s="50" customFormat="1" ht="22.5" customHeight="1" x14ac:dyDescent="0.3">
      <c r="A252" s="361"/>
      <c r="B252" s="104"/>
      <c r="C252" s="208"/>
      <c r="D252" s="69"/>
      <c r="E252" s="70"/>
      <c r="F252" s="63"/>
      <c r="G252" s="192">
        <f t="shared" si="4"/>
        <v>0</v>
      </c>
      <c r="H252" s="402"/>
      <c r="I252" s="65"/>
      <c r="J252" s="66"/>
      <c r="K252" s="67"/>
    </row>
    <row r="253" spans="1:11" s="50" customFormat="1" ht="22.5" customHeight="1" x14ac:dyDescent="0.3">
      <c r="A253" s="361"/>
      <c r="B253" s="105"/>
      <c r="C253" s="209"/>
      <c r="D253" s="61"/>
      <c r="E253" s="62"/>
      <c r="F253" s="63"/>
      <c r="G253" s="192">
        <f t="shared" si="4"/>
        <v>0</v>
      </c>
      <c r="H253" s="402"/>
      <c r="I253" s="65"/>
      <c r="J253" s="66"/>
      <c r="K253" s="67"/>
    </row>
    <row r="254" spans="1:11" s="50" customFormat="1" ht="22.5" customHeight="1" x14ac:dyDescent="0.3">
      <c r="A254" s="361"/>
      <c r="B254" s="105"/>
      <c r="C254" s="209"/>
      <c r="D254" s="61"/>
      <c r="E254" s="62"/>
      <c r="F254" s="63"/>
      <c r="G254" s="192">
        <f t="shared" si="4"/>
        <v>0</v>
      </c>
      <c r="H254" s="402"/>
      <c r="I254" s="65"/>
      <c r="J254" s="66"/>
      <c r="K254" s="67"/>
    </row>
    <row r="255" spans="1:11" s="50" customFormat="1" ht="22.5" customHeight="1" x14ac:dyDescent="0.3">
      <c r="A255" s="361"/>
      <c r="B255" s="105"/>
      <c r="C255" s="209"/>
      <c r="D255" s="61"/>
      <c r="E255" s="62"/>
      <c r="F255" s="63"/>
      <c r="G255" s="192">
        <f t="shared" si="4"/>
        <v>0</v>
      </c>
      <c r="H255" s="402"/>
      <c r="I255" s="65"/>
      <c r="J255" s="66"/>
      <c r="K255" s="67"/>
    </row>
    <row r="256" spans="1:11" s="50" customFormat="1" ht="22.5" customHeight="1" x14ac:dyDescent="0.3">
      <c r="A256" s="397"/>
      <c r="B256" s="68"/>
      <c r="C256" s="210"/>
      <c r="D256" s="69"/>
      <c r="E256" s="70"/>
      <c r="F256" s="63"/>
      <c r="G256" s="192">
        <f t="shared" si="4"/>
        <v>0</v>
      </c>
      <c r="H256" s="403"/>
      <c r="I256" s="65"/>
      <c r="J256" s="66"/>
      <c r="K256" s="67"/>
    </row>
    <row r="257" spans="2:11" ht="16.5" customHeight="1" x14ac:dyDescent="0.25">
      <c r="B257" s="404" t="s">
        <v>175</v>
      </c>
      <c r="C257" s="404"/>
      <c r="D257" s="404"/>
      <c r="E257" s="404"/>
      <c r="F257" s="71"/>
    </row>
    <row r="258" spans="2:11" ht="16.5" customHeight="1" x14ac:dyDescent="0.25">
      <c r="B258" s="405" t="s">
        <v>174</v>
      </c>
      <c r="C258" s="405"/>
      <c r="D258" s="405"/>
      <c r="E258" s="405"/>
      <c r="F258" s="72"/>
    </row>
    <row r="259" spans="2:11" ht="17.25" customHeight="1" x14ac:dyDescent="0.25">
      <c r="F259" s="73"/>
      <c r="G259" s="322" t="s">
        <v>156</v>
      </c>
      <c r="H259" s="322"/>
      <c r="I259" s="322"/>
      <c r="J259" s="74"/>
      <c r="K259" s="74"/>
    </row>
    <row r="260" spans="2:11" ht="18" customHeight="1" x14ac:dyDescent="0.25">
      <c r="C260" s="39" t="s">
        <v>37</v>
      </c>
      <c r="D260" s="39"/>
      <c r="E260" s="39"/>
      <c r="F260" s="39"/>
      <c r="G260" s="307" t="s">
        <v>38</v>
      </c>
      <c r="H260" s="307"/>
      <c r="I260" s="307"/>
      <c r="J260" s="39"/>
    </row>
  </sheetData>
  <sheetProtection password="89F5" sheet="1" formatCells="0" formatRows="0"/>
  <mergeCells count="95">
    <mergeCell ref="A3:D3"/>
    <mergeCell ref="A5:I5"/>
    <mergeCell ref="A6:I6"/>
    <mergeCell ref="A7:I7"/>
    <mergeCell ref="A41:A46"/>
    <mergeCell ref="A17:A22"/>
    <mergeCell ref="H17:H22"/>
    <mergeCell ref="B9:C9"/>
    <mergeCell ref="B10:C10"/>
    <mergeCell ref="H11:H16"/>
    <mergeCell ref="A23:A28"/>
    <mergeCell ref="H23:H28"/>
    <mergeCell ref="A29:A34"/>
    <mergeCell ref="H41:H46"/>
    <mergeCell ref="H29:H34"/>
    <mergeCell ref="H35:H40"/>
    <mergeCell ref="F2:I2"/>
    <mergeCell ref="F3:I3"/>
    <mergeCell ref="G260:I260"/>
    <mergeCell ref="G259:I259"/>
    <mergeCell ref="A35:A40"/>
    <mergeCell ref="A77:A82"/>
    <mergeCell ref="H77:H82"/>
    <mergeCell ref="A83:A88"/>
    <mergeCell ref="H83:H88"/>
    <mergeCell ref="A89:A94"/>
    <mergeCell ref="H89:H94"/>
    <mergeCell ref="A95:A100"/>
    <mergeCell ref="B257:E257"/>
    <mergeCell ref="B258:E258"/>
    <mergeCell ref="A2:D2"/>
    <mergeCell ref="A11:A16"/>
    <mergeCell ref="A113:A118"/>
    <mergeCell ref="A101:A106"/>
    <mergeCell ref="H125:H130"/>
    <mergeCell ref="A131:A136"/>
    <mergeCell ref="H131:H136"/>
    <mergeCell ref="A65:A70"/>
    <mergeCell ref="H65:H70"/>
    <mergeCell ref="H47:H52"/>
    <mergeCell ref="H71:H76"/>
    <mergeCell ref="A71:A76"/>
    <mergeCell ref="A47:A52"/>
    <mergeCell ref="A59:A64"/>
    <mergeCell ref="H53:H58"/>
    <mergeCell ref="A53:A58"/>
    <mergeCell ref="H59:H64"/>
    <mergeCell ref="H143:H148"/>
    <mergeCell ref="A149:A154"/>
    <mergeCell ref="H149:H154"/>
    <mergeCell ref="H95:H100"/>
    <mergeCell ref="A155:A160"/>
    <mergeCell ref="H155:H160"/>
    <mergeCell ref="A143:A148"/>
    <mergeCell ref="A137:A142"/>
    <mergeCell ref="H137:H142"/>
    <mergeCell ref="A125:A130"/>
    <mergeCell ref="H101:H106"/>
    <mergeCell ref="A107:A112"/>
    <mergeCell ref="H107:H112"/>
    <mergeCell ref="H113:H118"/>
    <mergeCell ref="H119:H124"/>
    <mergeCell ref="A119:A124"/>
    <mergeCell ref="A173:A178"/>
    <mergeCell ref="H173:H178"/>
    <mergeCell ref="A161:A166"/>
    <mergeCell ref="A191:A196"/>
    <mergeCell ref="H191:H196"/>
    <mergeCell ref="A167:A172"/>
    <mergeCell ref="H167:H172"/>
    <mergeCell ref="H161:H166"/>
    <mergeCell ref="A197:A202"/>
    <mergeCell ref="H197:H202"/>
    <mergeCell ref="A179:A184"/>
    <mergeCell ref="H179:H184"/>
    <mergeCell ref="A185:A190"/>
    <mergeCell ref="H185:H190"/>
    <mergeCell ref="A215:A220"/>
    <mergeCell ref="H215:H220"/>
    <mergeCell ref="A221:A226"/>
    <mergeCell ref="H221:H226"/>
    <mergeCell ref="A203:A208"/>
    <mergeCell ref="H203:H208"/>
    <mergeCell ref="A209:A214"/>
    <mergeCell ref="H209:H214"/>
    <mergeCell ref="A227:A232"/>
    <mergeCell ref="H227:H232"/>
    <mergeCell ref="A251:A256"/>
    <mergeCell ref="H251:H256"/>
    <mergeCell ref="A233:A238"/>
    <mergeCell ref="H233:H238"/>
    <mergeCell ref="A239:A244"/>
    <mergeCell ref="H239:H244"/>
    <mergeCell ref="A245:A250"/>
    <mergeCell ref="H245:H250"/>
  </mergeCells>
  <phoneticPr fontId="18" type="noConversion"/>
  <pageMargins left="0.25" right="0.18" top="0.28000000000000003" bottom="0.28000000000000003" header="0.27" footer="0.3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55"/>
  <sheetViews>
    <sheetView topLeftCell="A22" workbookViewId="0">
      <selection activeCell="D11" sqref="D11"/>
    </sheetView>
    <sheetView workbookViewId="1"/>
  </sheetViews>
  <sheetFormatPr defaultColWidth="8" defaultRowHeight="16.5" x14ac:dyDescent="0.25"/>
  <cols>
    <col min="1" max="1" width="7.125" style="34" customWidth="1"/>
    <col min="2" max="2" width="21.125" style="34" customWidth="1"/>
    <col min="3" max="3" width="10.625" style="34" customWidth="1"/>
    <col min="4" max="4" width="14.625" style="34" customWidth="1"/>
    <col min="5" max="5" width="13.875" style="34" customWidth="1"/>
    <col min="6" max="6" width="20" style="34" customWidth="1"/>
    <col min="7" max="16384" width="8" style="34"/>
  </cols>
  <sheetData>
    <row r="1" spans="1:6" x14ac:dyDescent="0.25">
      <c r="F1" s="48" t="s">
        <v>163</v>
      </c>
    </row>
    <row r="2" spans="1:6" s="50" customFormat="1" ht="19.5" customHeight="1" x14ac:dyDescent="0.3">
      <c r="A2" s="323" t="s">
        <v>148</v>
      </c>
      <c r="B2" s="323"/>
      <c r="C2" s="323"/>
      <c r="D2" s="326" t="s">
        <v>12</v>
      </c>
      <c r="E2" s="326"/>
      <c r="F2" s="326"/>
    </row>
    <row r="3" spans="1:6" s="50" customFormat="1" ht="33.75" customHeight="1" x14ac:dyDescent="0.3">
      <c r="A3" s="324" t="s">
        <v>149</v>
      </c>
      <c r="B3" s="325"/>
      <c r="C3" s="325"/>
      <c r="D3" s="327" t="s">
        <v>206</v>
      </c>
      <c r="E3" s="327"/>
      <c r="F3" s="327"/>
    </row>
    <row r="5" spans="1:6" ht="23.25" customHeight="1" x14ac:dyDescent="0.3">
      <c r="A5" s="408" t="s">
        <v>164</v>
      </c>
      <c r="B5" s="408"/>
      <c r="C5" s="408"/>
      <c r="D5" s="408"/>
      <c r="E5" s="408"/>
      <c r="F5" s="408"/>
    </row>
    <row r="6" spans="1:6" ht="23.25" customHeight="1" x14ac:dyDescent="0.3">
      <c r="A6" s="408" t="s">
        <v>153</v>
      </c>
      <c r="B6" s="408"/>
      <c r="C6" s="408"/>
      <c r="D6" s="408"/>
      <c r="E6" s="408"/>
      <c r="F6" s="408"/>
    </row>
    <row r="7" spans="1:6" ht="23.25" customHeight="1" x14ac:dyDescent="0.3">
      <c r="A7" s="408" t="s">
        <v>70</v>
      </c>
      <c r="B7" s="408"/>
      <c r="C7" s="408"/>
      <c r="D7" s="408"/>
      <c r="E7" s="408"/>
      <c r="F7" s="408"/>
    </row>
    <row r="8" spans="1:6" ht="10.5" customHeight="1" x14ac:dyDescent="0.25">
      <c r="E8" s="48"/>
    </row>
    <row r="9" spans="1:6" ht="19.5" customHeight="1" x14ac:dyDescent="0.25">
      <c r="A9" s="312" t="s">
        <v>0</v>
      </c>
      <c r="B9" s="334" t="s">
        <v>189</v>
      </c>
      <c r="C9" s="335"/>
      <c r="D9" s="314" t="s">
        <v>165</v>
      </c>
      <c r="E9" s="314" t="s">
        <v>166</v>
      </c>
      <c r="F9" s="316" t="s">
        <v>36</v>
      </c>
    </row>
    <row r="10" spans="1:6" ht="74.25" customHeight="1" x14ac:dyDescent="0.25">
      <c r="A10" s="313"/>
      <c r="B10" s="412"/>
      <c r="C10" s="413"/>
      <c r="D10" s="315"/>
      <c r="E10" s="315"/>
      <c r="F10" s="317"/>
    </row>
    <row r="11" spans="1:6" s="50" customFormat="1" ht="20.25" customHeight="1" x14ac:dyDescent="0.3">
      <c r="A11" s="28">
        <v>1</v>
      </c>
      <c r="B11" s="164" t="str">
        <f>IF('Mau A1'!B11="","",'Mau A1'!B11)</f>
        <v>Hồ Thị</v>
      </c>
      <c r="C11" s="165" t="str">
        <f>IF('Mau A1'!C11="","",'Mau A1'!C11)</f>
        <v xml:space="preserve">Anh </v>
      </c>
      <c r="D11" s="63"/>
      <c r="E11" s="193">
        <f>ROUND(IF(F11="GVC",D11*2.8,D11*3.2),1)</f>
        <v>0</v>
      </c>
      <c r="F11" s="232" t="s">
        <v>167</v>
      </c>
    </row>
    <row r="12" spans="1:6" s="50" customFormat="1" ht="20.25" customHeight="1" x14ac:dyDescent="0.2">
      <c r="A12" s="28">
        <v>2</v>
      </c>
      <c r="B12" s="166" t="str">
        <f>IF('Mau A1'!B31="","",'Mau A1'!B31)</f>
        <v>Ngô Hoàng</v>
      </c>
      <c r="C12" s="167" t="str">
        <f>IF('Mau A1'!C31="","",'Mau A1'!C31)</f>
        <v xml:space="preserve">Anh </v>
      </c>
      <c r="D12" s="63"/>
      <c r="E12" s="193">
        <f t="shared" ref="E12:E51" si="0">ROUND(IF(F12="GVC",D12*2.8,D12*3.2),1)</f>
        <v>0</v>
      </c>
      <c r="F12" s="57"/>
    </row>
    <row r="13" spans="1:6" s="50" customFormat="1" ht="20.25" customHeight="1" x14ac:dyDescent="0.2">
      <c r="A13" s="28">
        <v>3</v>
      </c>
      <c r="B13" s="168" t="str">
        <f>IF('Mau A1'!B51="","",'Mau A1'!B51)</f>
        <v>Châu Văn</v>
      </c>
      <c r="C13" s="169" t="str">
        <f>IF('Mau A1'!C51="","",'Mau A1'!C51)</f>
        <v>Bảo</v>
      </c>
      <c r="D13" s="63"/>
      <c r="E13" s="193">
        <f t="shared" si="0"/>
        <v>0</v>
      </c>
      <c r="F13" s="57"/>
    </row>
    <row r="14" spans="1:6" s="50" customFormat="1" ht="20.25" customHeight="1" x14ac:dyDescent="0.2">
      <c r="A14" s="28">
        <v>4</v>
      </c>
      <c r="B14" s="168" t="str">
        <f>IF('Mau A1'!B71="","",'Mau A1'!B71)</f>
        <v>Vũ Hạnh</v>
      </c>
      <c r="C14" s="169" t="str">
        <f>IF('Mau A1'!C71="","",'Mau A1'!C71)</f>
        <v>Chiêu</v>
      </c>
      <c r="D14" s="63"/>
      <c r="E14" s="193">
        <f t="shared" si="0"/>
        <v>0</v>
      </c>
      <c r="F14" s="57"/>
    </row>
    <row r="15" spans="1:6" s="50" customFormat="1" ht="20.25" customHeight="1" x14ac:dyDescent="0.2">
      <c r="A15" s="28">
        <v>5</v>
      </c>
      <c r="B15" s="168" t="str">
        <f>IF('Mau A1'!B91="","",'Mau A1'!B91)</f>
        <v>Ngô Phong</v>
      </c>
      <c r="C15" s="169" t="str">
        <f>IF('Mau A1'!C91="","",'Mau A1'!C91)</f>
        <v>Cường</v>
      </c>
      <c r="D15" s="63"/>
      <c r="E15" s="193">
        <f t="shared" si="0"/>
        <v>0</v>
      </c>
      <c r="F15" s="57"/>
    </row>
    <row r="16" spans="1:6" s="50" customFormat="1" ht="20.25" customHeight="1" x14ac:dyDescent="0.2">
      <c r="A16" s="28">
        <v>6</v>
      </c>
      <c r="B16" s="168" t="str">
        <f>IF('Mau A1'!B111="","",'Mau A1'!B111)</f>
        <v>Nguyễn Minh Đức</v>
      </c>
      <c r="C16" s="169" t="str">
        <f>IF('Mau A1'!C111="","",'Mau A1'!C111)</f>
        <v>Cường</v>
      </c>
      <c r="D16" s="63"/>
      <c r="E16" s="193">
        <f t="shared" si="0"/>
        <v>0</v>
      </c>
      <c r="F16" s="57"/>
    </row>
    <row r="17" spans="1:6" s="50" customFormat="1" ht="20.25" customHeight="1" x14ac:dyDescent="0.2">
      <c r="A17" s="28">
        <v>7</v>
      </c>
      <c r="B17" s="168" t="str">
        <f>IF('Mau A1'!B131="","",'Mau A1'!B131)</f>
        <v>Tạ Minh</v>
      </c>
      <c r="C17" s="169" t="str">
        <f>IF('Mau A1'!C131="","",'Mau A1'!C131)</f>
        <v xml:space="preserve">Cường </v>
      </c>
      <c r="D17" s="63"/>
      <c r="E17" s="193">
        <f t="shared" si="0"/>
        <v>0</v>
      </c>
      <c r="F17" s="57"/>
    </row>
    <row r="18" spans="1:6" s="50" customFormat="1" ht="20.25" customHeight="1" x14ac:dyDescent="0.2">
      <c r="A18" s="28">
        <v>8</v>
      </c>
      <c r="B18" s="168" t="str">
        <f>IF('Mau A1'!B151="","",'Mau A1'!B151)</f>
        <v>Võ</v>
      </c>
      <c r="C18" s="169" t="str">
        <f>IF('Mau A1'!C151="","",'Mau A1'!C151)</f>
        <v xml:space="preserve">Cường </v>
      </c>
      <c r="D18" s="63"/>
      <c r="E18" s="193">
        <f t="shared" si="0"/>
        <v>0</v>
      </c>
      <c r="F18" s="57"/>
    </row>
    <row r="19" spans="1:6" s="50" customFormat="1" ht="20.25" customHeight="1" x14ac:dyDescent="0.2">
      <c r="A19" s="28">
        <v>9</v>
      </c>
      <c r="B19" s="168" t="str">
        <f>IF('Mau A1'!B171="","",'Mau A1'!B171)</f>
        <v xml:space="preserve">Nguyễn Thùy </v>
      </c>
      <c r="C19" s="169" t="str">
        <f>IF('Mau A1'!C171="","",'Mau A1'!C171)</f>
        <v>Dương</v>
      </c>
      <c r="D19" s="63"/>
      <c r="E19" s="193">
        <f t="shared" si="0"/>
        <v>0</v>
      </c>
      <c r="F19" s="57"/>
    </row>
    <row r="20" spans="1:6" s="50" customFormat="1" ht="20.25" customHeight="1" x14ac:dyDescent="0.2">
      <c r="A20" s="28">
        <v>10</v>
      </c>
      <c r="B20" s="168" t="str">
        <f>IF('Mau A1'!B191="","",'Mau A1'!B191)</f>
        <v>Lê Tiến</v>
      </c>
      <c r="C20" s="169" t="str">
        <f>IF('Mau A1'!C191="","",'Mau A1'!C191)</f>
        <v xml:space="preserve">Đạt </v>
      </c>
      <c r="D20" s="63"/>
      <c r="E20" s="193">
        <f t="shared" si="0"/>
        <v>0</v>
      </c>
      <c r="F20" s="57"/>
    </row>
    <row r="21" spans="1:6" s="50" customFormat="1" ht="20.25" customHeight="1" x14ac:dyDescent="0.2">
      <c r="A21" s="28">
        <v>11</v>
      </c>
      <c r="B21" s="168" t="str">
        <f>IF('Mau A1'!B211="","",'Mau A1'!B211)</f>
        <v>Nguyễn Hồng</v>
      </c>
      <c r="C21" s="169" t="str">
        <f>IF('Mau A1'!C211="","",'Mau A1'!C211)</f>
        <v xml:space="preserve">Đức </v>
      </c>
      <c r="D21" s="63"/>
      <c r="E21" s="193">
        <f t="shared" si="0"/>
        <v>0</v>
      </c>
      <c r="F21" s="57"/>
    </row>
    <row r="22" spans="1:6" s="50" customFormat="1" ht="20.25" customHeight="1" x14ac:dyDescent="0.2">
      <c r="A22" s="28">
        <v>12</v>
      </c>
      <c r="B22" s="168" t="str">
        <f>IF('Mau A1'!B231="","",'Mau A1'!B231)</f>
        <v>Nguyễn Minh</v>
      </c>
      <c r="C22" s="169" t="str">
        <f>IF('Mau A1'!C231="","",'Mau A1'!C231)</f>
        <v>Đức (A)</v>
      </c>
      <c r="D22" s="63"/>
      <c r="E22" s="193">
        <f t="shared" si="0"/>
        <v>0</v>
      </c>
      <c r="F22" s="57"/>
    </row>
    <row r="23" spans="1:6" s="50" customFormat="1" ht="20.25" customHeight="1" x14ac:dyDescent="0.2">
      <c r="A23" s="28">
        <v>13</v>
      </c>
      <c r="B23" s="168" t="str">
        <f>IF('Mau A1'!B251="","",'Mau A1'!B251)</f>
        <v>Nguyễn Minh</v>
      </c>
      <c r="C23" s="169" t="str">
        <f>IF('Mau A1'!C251="","",'Mau A1'!C251)</f>
        <v>Đức (B)</v>
      </c>
      <c r="D23" s="63"/>
      <c r="E23" s="193">
        <f t="shared" si="0"/>
        <v>0</v>
      </c>
      <c r="F23" s="57"/>
    </row>
    <row r="24" spans="1:6" s="50" customFormat="1" ht="20.25" customHeight="1" x14ac:dyDescent="0.2">
      <c r="A24" s="28">
        <v>14</v>
      </c>
      <c r="B24" s="168" t="str">
        <f>IF('Mau A1'!B271="","",'Mau A1'!B271)</f>
        <v xml:space="preserve">Nguyễn Thị Ngọc </v>
      </c>
      <c r="C24" s="169" t="str">
        <f>IF('Mau A1'!C271="","",'Mau A1'!C271)</f>
        <v xml:space="preserve">Hiền </v>
      </c>
      <c r="D24" s="63"/>
      <c r="E24" s="193">
        <f t="shared" si="0"/>
        <v>0</v>
      </c>
      <c r="F24" s="57"/>
    </row>
    <row r="25" spans="1:6" s="50" customFormat="1" ht="20.25" customHeight="1" x14ac:dyDescent="0.2">
      <c r="A25" s="28">
        <v>15</v>
      </c>
      <c r="B25" s="168" t="str">
        <f>IF('Mau A1'!B291="","",'Mau A1'!B291)</f>
        <v>Trần Trung</v>
      </c>
      <c r="C25" s="169" t="str">
        <f>IF('Mau A1'!C291="","",'Mau A1'!C291)</f>
        <v>Hiếu</v>
      </c>
      <c r="D25" s="63"/>
      <c r="E25" s="193">
        <f t="shared" si="0"/>
        <v>0</v>
      </c>
      <c r="F25" s="57"/>
    </row>
    <row r="26" spans="1:6" s="50" customFormat="1" ht="20.25" customHeight="1" x14ac:dyDescent="0.2">
      <c r="A26" s="28">
        <v>16</v>
      </c>
      <c r="B26" s="168" t="str">
        <f>IF('Mau A1'!B311="","",'Mau A1'!B311)</f>
        <v xml:space="preserve">Mạnh Lê </v>
      </c>
      <c r="C26" s="169" t="str">
        <f>IF('Mau A1'!C311="","",'Mau A1'!C311)</f>
        <v xml:space="preserve">Hoàn </v>
      </c>
      <c r="D26" s="63"/>
      <c r="E26" s="193">
        <f t="shared" si="0"/>
        <v>0</v>
      </c>
      <c r="F26" s="57"/>
    </row>
    <row r="27" spans="1:6" s="50" customFormat="1" ht="20.25" customHeight="1" x14ac:dyDescent="0.2">
      <c r="A27" s="28">
        <v>17</v>
      </c>
      <c r="B27" s="168" t="str">
        <f>IF('Mau A1'!B331="","",'Mau A1'!B331)</f>
        <v>Lê Thế</v>
      </c>
      <c r="C27" s="169" t="str">
        <f>IF('Mau A1'!C331="","",'Mau A1'!C331)</f>
        <v xml:space="preserve">Huân </v>
      </c>
      <c r="D27" s="63"/>
      <c r="E27" s="193">
        <f t="shared" si="0"/>
        <v>0</v>
      </c>
      <c r="F27" s="57"/>
    </row>
    <row r="28" spans="1:6" s="50" customFormat="1" ht="20.25" customHeight="1" x14ac:dyDescent="0.2">
      <c r="A28" s="28">
        <v>18</v>
      </c>
      <c r="B28" s="168" t="str">
        <f>IF('Mau A1'!B351="","",'Mau A1'!B351)</f>
        <v>Tăng Cẩm</v>
      </c>
      <c r="C28" s="169" t="str">
        <f>IF('Mau A1'!C351="","",'Mau A1'!C351)</f>
        <v>Huê</v>
      </c>
      <c r="D28" s="63"/>
      <c r="E28" s="193">
        <f t="shared" si="0"/>
        <v>0</v>
      </c>
      <c r="F28" s="57"/>
    </row>
    <row r="29" spans="1:6" s="50" customFormat="1" ht="20.25" customHeight="1" x14ac:dyDescent="0.2">
      <c r="A29" s="28">
        <v>19</v>
      </c>
      <c r="B29" s="168" t="str">
        <f>IF('Mau A1'!B371="","",'Mau A1'!B371)</f>
        <v>Nguyễn Huỳnh</v>
      </c>
      <c r="C29" s="169" t="str">
        <f>IF('Mau A1'!C371="","",'Mau A1'!C371)</f>
        <v xml:space="preserve">Liên </v>
      </c>
      <c r="D29" s="63"/>
      <c r="E29" s="193">
        <f t="shared" si="0"/>
        <v>0</v>
      </c>
      <c r="F29" s="57"/>
    </row>
    <row r="30" spans="1:6" s="50" customFormat="1" ht="20.25" customHeight="1" x14ac:dyDescent="0.2">
      <c r="A30" s="28">
        <v>20</v>
      </c>
      <c r="B30" s="168" t="str">
        <f>IF('Mau A1'!B391="","",'Mau A1'!B391)</f>
        <v>Nguyễn Thùy</v>
      </c>
      <c r="C30" s="169" t="str">
        <f>IF('Mau A1'!C391="","",'Mau A1'!C391)</f>
        <v>Linh</v>
      </c>
      <c r="D30" s="63"/>
      <c r="E30" s="193">
        <f t="shared" si="0"/>
        <v>0</v>
      </c>
      <c r="F30" s="57"/>
    </row>
    <row r="31" spans="1:6" s="50" customFormat="1" ht="20.25" customHeight="1" x14ac:dyDescent="0.2">
      <c r="A31" s="28">
        <v>21</v>
      </c>
      <c r="B31" s="168" t="str">
        <f>IF('Mau A1'!B411="","",'Mau A1'!B411)</f>
        <v xml:space="preserve">Huỳnh Ngọc </v>
      </c>
      <c r="C31" s="169" t="str">
        <f>IF('Mau A1'!C411="","",'Mau A1'!C411)</f>
        <v xml:space="preserve">Mai </v>
      </c>
      <c r="D31" s="63"/>
      <c r="E31" s="193">
        <f t="shared" si="0"/>
        <v>0</v>
      </c>
      <c r="F31" s="57"/>
    </row>
    <row r="32" spans="1:6" s="50" customFormat="1" ht="20.25" customHeight="1" x14ac:dyDescent="0.2">
      <c r="A32" s="28">
        <v>22</v>
      </c>
      <c r="B32" s="168" t="str">
        <f>IF('Mau A1'!B431="","",'Mau A1'!B431)</f>
        <v>Đặng Đức</v>
      </c>
      <c r="C32" s="169" t="str">
        <f>IF('Mau A1'!C431="","",'Mau A1'!C431)</f>
        <v xml:space="preserve">Minh </v>
      </c>
      <c r="D32" s="63"/>
      <c r="E32" s="193">
        <f t="shared" si="0"/>
        <v>0</v>
      </c>
      <c r="F32" s="57"/>
    </row>
    <row r="33" spans="1:6" s="50" customFormat="1" ht="20.25" customHeight="1" x14ac:dyDescent="0.2">
      <c r="A33" s="28">
        <v>23</v>
      </c>
      <c r="B33" s="168" t="str">
        <f>IF('Mau A1'!B451="","",'Mau A1'!B451)</f>
        <v>Nguyễn Thị Tố</v>
      </c>
      <c r="C33" s="169" t="str">
        <f>IF('Mau A1'!C451="","",'Mau A1'!C451)</f>
        <v xml:space="preserve">Nga </v>
      </c>
      <c r="D33" s="63"/>
      <c r="E33" s="193">
        <f t="shared" si="0"/>
        <v>0</v>
      </c>
      <c r="F33" s="57"/>
    </row>
    <row r="34" spans="1:6" s="50" customFormat="1" ht="20.25" customHeight="1" x14ac:dyDescent="0.2">
      <c r="A34" s="28">
        <v>24</v>
      </c>
      <c r="B34" s="168" t="str">
        <f>IF('Mau A1'!B471="","",'Mau A1'!B471)</f>
        <v>Nguyễn Trần Thanh</v>
      </c>
      <c r="C34" s="169" t="str">
        <f>IF('Mau A1'!C471="","",'Mau A1'!C471)</f>
        <v xml:space="preserve">Nhàn </v>
      </c>
      <c r="D34" s="63"/>
      <c r="E34" s="193">
        <f t="shared" si="0"/>
        <v>0</v>
      </c>
      <c r="F34" s="57"/>
    </row>
    <row r="35" spans="1:6" s="50" customFormat="1" ht="20.25" customHeight="1" x14ac:dyDescent="0.2">
      <c r="A35" s="28">
        <v>25</v>
      </c>
      <c r="B35" s="168" t="str">
        <f>IF('Mau A1'!B491="","",'Mau A1'!B491)</f>
        <v>Đỗ Huỳnh Thanh</v>
      </c>
      <c r="C35" s="169" t="str">
        <f>IF('Mau A1'!C491="","",'Mau A1'!C491)</f>
        <v xml:space="preserve">Phong </v>
      </c>
      <c r="D35" s="63"/>
      <c r="E35" s="193">
        <f t="shared" si="0"/>
        <v>0</v>
      </c>
      <c r="F35" s="57"/>
    </row>
    <row r="36" spans="1:6" s="50" customFormat="1" ht="20.25" customHeight="1" x14ac:dyDescent="0.2">
      <c r="A36" s="28">
        <v>26</v>
      </c>
      <c r="B36" s="168" t="str">
        <f>IF('Mau A1'!B511="","",'Mau A1'!B511)</f>
        <v>Nguyễn Anh</v>
      </c>
      <c r="C36" s="169" t="str">
        <f>IF('Mau A1'!C511="","",'Mau A1'!C511)</f>
        <v xml:space="preserve">Tăng </v>
      </c>
      <c r="D36" s="63"/>
      <c r="E36" s="193">
        <f t="shared" si="0"/>
        <v>0</v>
      </c>
      <c r="F36" s="57"/>
    </row>
    <row r="37" spans="1:6" s="50" customFormat="1" ht="20.25" customHeight="1" x14ac:dyDescent="0.2">
      <c r="A37" s="28">
        <v>27</v>
      </c>
      <c r="B37" s="168" t="str">
        <f>IF('Mau A1'!B531="","",'Mau A1'!B531)</f>
        <v>Quách Minh</v>
      </c>
      <c r="C37" s="169" t="str">
        <f>IF('Mau A1'!C531="","",'Mau A1'!C531)</f>
        <v xml:space="preserve">Thử </v>
      </c>
      <c r="D37" s="63"/>
      <c r="E37" s="193">
        <f t="shared" si="0"/>
        <v>0</v>
      </c>
      <c r="F37" s="57"/>
    </row>
    <row r="38" spans="1:6" s="50" customFormat="1" ht="20.25" customHeight="1" x14ac:dyDescent="0.2">
      <c r="A38" s="28">
        <v>28</v>
      </c>
      <c r="B38" s="168" t="str">
        <f>IF('Mau A1'!B551="","",'Mau A1'!B551)</f>
        <v xml:space="preserve">Trần Công </v>
      </c>
      <c r="C38" s="169" t="str">
        <f>IF('Mau A1'!C551="","",'Mau A1'!C551)</f>
        <v xml:space="preserve">Tiến </v>
      </c>
      <c r="D38" s="63"/>
      <c r="E38" s="193">
        <f t="shared" si="0"/>
        <v>0</v>
      </c>
      <c r="F38" s="57"/>
    </row>
    <row r="39" spans="1:6" s="50" customFormat="1" ht="20.25" customHeight="1" x14ac:dyDescent="0.2">
      <c r="A39" s="28">
        <v>29</v>
      </c>
      <c r="B39" s="168" t="str">
        <f>IF('Mau A1'!B571="","",'Mau A1'!B571)</f>
        <v>Bốc Minh</v>
      </c>
      <c r="C39" s="169" t="str">
        <f>IF('Mau A1'!C571="","",'Mau A1'!C571)</f>
        <v xml:space="preserve">Trí </v>
      </c>
      <c r="D39" s="63"/>
      <c r="E39" s="193">
        <f t="shared" si="0"/>
        <v>0</v>
      </c>
      <c r="F39" s="57"/>
    </row>
    <row r="40" spans="1:6" s="50" customFormat="1" ht="20.25" customHeight="1" x14ac:dyDescent="0.2">
      <c r="A40" s="28">
        <v>30</v>
      </c>
      <c r="B40" s="168" t="str">
        <f>IF('Mau A1'!B591="","",'Mau A1'!B591)</f>
        <v>Nguyễn Trọng</v>
      </c>
      <c r="C40" s="169" t="str">
        <f>IF('Mau A1'!C591="","",'Mau A1'!C591)</f>
        <v xml:space="preserve">Trí </v>
      </c>
      <c r="D40" s="63"/>
      <c r="E40" s="193">
        <f t="shared" si="0"/>
        <v>0</v>
      </c>
      <c r="F40" s="57"/>
    </row>
    <row r="41" spans="1:6" s="50" customFormat="1" ht="20.25" customHeight="1" x14ac:dyDescent="0.2">
      <c r="A41" s="28">
        <v>31</v>
      </c>
      <c r="B41" s="168" t="str">
        <f>IF('Mau A1'!B611="","",'Mau A1'!B611)</f>
        <v xml:space="preserve">Trần Hiếu </v>
      </c>
      <c r="C41" s="169" t="str">
        <f>IF('Mau A1'!C611="","",'Mau A1'!C611)</f>
        <v xml:space="preserve">Trinh </v>
      </c>
      <c r="D41" s="63"/>
      <c r="E41" s="193">
        <f t="shared" si="0"/>
        <v>0</v>
      </c>
      <c r="F41" s="57"/>
    </row>
    <row r="42" spans="1:6" s="50" customFormat="1" ht="20.25" customHeight="1" x14ac:dyDescent="0.2">
      <c r="A42" s="28">
        <v>32</v>
      </c>
      <c r="B42" s="168" t="str">
        <f>IF('Mau A1'!B631="","",'Mau A1'!B631)</f>
        <v xml:space="preserve">Trần Nguyên Bảo </v>
      </c>
      <c r="C42" s="169" t="str">
        <f>IF('Mau A1'!C631="","",'Mau A1'!C631)</f>
        <v>Trân</v>
      </c>
      <c r="D42" s="63"/>
      <c r="E42" s="193">
        <f t="shared" si="0"/>
        <v>0</v>
      </c>
      <c r="F42" s="57"/>
    </row>
    <row r="43" spans="1:6" s="50" customFormat="1" ht="20.25" customHeight="1" x14ac:dyDescent="0.2">
      <c r="A43" s="28">
        <v>33</v>
      </c>
      <c r="B43" s="168" t="str">
        <f>IF('Mau A1'!B651="","",'Mau A1'!B651)</f>
        <v xml:space="preserve">Nguyễn Văn </v>
      </c>
      <c r="C43" s="169" t="str">
        <f>IF('Mau A1'!C651="","",'Mau A1'!C651)</f>
        <v xml:space="preserve">Yên </v>
      </c>
      <c r="D43" s="63"/>
      <c r="E43" s="193">
        <f t="shared" si="0"/>
        <v>0</v>
      </c>
      <c r="F43" s="57"/>
    </row>
    <row r="44" spans="1:6" s="50" customFormat="1" ht="20.25" customHeight="1" x14ac:dyDescent="0.2">
      <c r="A44" s="28">
        <v>34</v>
      </c>
      <c r="B44" s="168" t="str">
        <f>IF('Mau A1'!B671="","",'Mau A1'!B671)</f>
        <v>Lê Hồng</v>
      </c>
      <c r="C44" s="169" t="str">
        <f>IF('Mau A1'!C671="","",'Mau A1'!C671)</f>
        <v>Vân</v>
      </c>
      <c r="D44" s="63"/>
      <c r="E44" s="193">
        <f t="shared" si="0"/>
        <v>0</v>
      </c>
      <c r="F44" s="57"/>
    </row>
    <row r="45" spans="1:6" s="50" customFormat="1" ht="20.25" customHeight="1" x14ac:dyDescent="0.2">
      <c r="A45" s="28">
        <v>35</v>
      </c>
      <c r="B45" s="168" t="str">
        <f>IF('Mau A1'!B691="","",'Mau A1'!B691)</f>
        <v xml:space="preserve">Phạm Minh </v>
      </c>
      <c r="C45" s="169" t="str">
        <f>IF('Mau A1'!C691="","",'Mau A1'!C691)</f>
        <v>Nghĩa</v>
      </c>
      <c r="D45" s="63"/>
      <c r="E45" s="193">
        <f t="shared" si="0"/>
        <v>0</v>
      </c>
      <c r="F45" s="57"/>
    </row>
    <row r="46" spans="1:6" s="50" customFormat="1" ht="20.25" customHeight="1" x14ac:dyDescent="0.2">
      <c r="A46" s="28">
        <v>36</v>
      </c>
      <c r="B46" s="168" t="str">
        <f>IF('Mau A1'!B711="","",'Mau A1'!B711)</f>
        <v>Phạm Thành</v>
      </c>
      <c r="C46" s="169" t="str">
        <f>IF('Mau A1'!C711="","",'Mau A1'!C711)</f>
        <v>Danh</v>
      </c>
      <c r="D46" s="63"/>
      <c r="E46" s="193">
        <f t="shared" si="0"/>
        <v>0</v>
      </c>
      <c r="F46" s="57"/>
    </row>
    <row r="47" spans="1:6" s="50" customFormat="1" ht="20.25" customHeight="1" x14ac:dyDescent="0.2">
      <c r="A47" s="28">
        <v>37</v>
      </c>
      <c r="B47" s="168" t="str">
        <f>IF('Mau A1'!B731="","",'Mau A1'!B731)</f>
        <v>Lâm Viết</v>
      </c>
      <c r="C47" s="169" t="str">
        <f>IF('Mau A1'!C731="","",'Mau A1'!C731)</f>
        <v>Dũng</v>
      </c>
      <c r="D47" s="63"/>
      <c r="E47" s="193">
        <f t="shared" si="0"/>
        <v>0</v>
      </c>
      <c r="F47" s="57"/>
    </row>
    <row r="48" spans="1:6" s="50" customFormat="1" ht="20.25" customHeight="1" x14ac:dyDescent="0.2">
      <c r="A48" s="28">
        <v>38</v>
      </c>
      <c r="B48" s="168" t="str">
        <f>IF('Mau A1'!B751="","",'Mau A1'!B751)</f>
        <v xml:space="preserve">Phan Đức </v>
      </c>
      <c r="C48" s="169" t="str">
        <f>IF('Mau A1'!C751="","",'Mau A1'!C751)</f>
        <v>Long</v>
      </c>
      <c r="D48" s="63"/>
      <c r="E48" s="193">
        <f t="shared" si="0"/>
        <v>0</v>
      </c>
      <c r="F48" s="57"/>
    </row>
    <row r="49" spans="1:6" s="50" customFormat="1" ht="20.25" customHeight="1" x14ac:dyDescent="0.2">
      <c r="A49" s="28">
        <v>39</v>
      </c>
      <c r="B49" s="168" t="str">
        <f>IF('Mau A1'!B771="","",'Mau A1'!B771)</f>
        <v/>
      </c>
      <c r="C49" s="169" t="str">
        <f>IF('Mau A1'!C771="","",'Mau A1'!C771)</f>
        <v/>
      </c>
      <c r="D49" s="63"/>
      <c r="E49" s="193">
        <f t="shared" si="0"/>
        <v>0</v>
      </c>
      <c r="F49" s="57"/>
    </row>
    <row r="50" spans="1:6" s="50" customFormat="1" ht="20.25" customHeight="1" x14ac:dyDescent="0.2">
      <c r="A50" s="28">
        <v>40</v>
      </c>
      <c r="B50" s="168" t="str">
        <f>IF('Mau A1'!B791="","",'Mau A1'!B791)</f>
        <v/>
      </c>
      <c r="C50" s="169" t="str">
        <f>IF('Mau A1'!C791="","",'Mau A1'!C791)</f>
        <v/>
      </c>
      <c r="D50" s="63"/>
      <c r="E50" s="193">
        <f t="shared" si="0"/>
        <v>0</v>
      </c>
      <c r="F50" s="57"/>
    </row>
    <row r="51" spans="1:6" s="50" customFormat="1" ht="20.25" customHeight="1" x14ac:dyDescent="0.2">
      <c r="A51" s="28">
        <v>41</v>
      </c>
      <c r="B51" s="168" t="str">
        <f>IF('Mau A1'!B811="","",'Mau A1'!B811)</f>
        <v/>
      </c>
      <c r="C51" s="169" t="str">
        <f>IF('Mau A1'!C811="","",'Mau A1'!C811)</f>
        <v/>
      </c>
      <c r="D51" s="63"/>
      <c r="E51" s="193">
        <f t="shared" si="0"/>
        <v>0</v>
      </c>
      <c r="F51" s="57"/>
    </row>
    <row r="52" spans="1:6" s="50" customFormat="1" ht="20.25" customHeight="1" x14ac:dyDescent="0.3">
      <c r="A52" s="409" t="s">
        <v>27</v>
      </c>
      <c r="B52" s="410"/>
      <c r="C52" s="411"/>
      <c r="D52" s="193">
        <f>SUM(D11:D51)</f>
        <v>0</v>
      </c>
      <c r="E52" s="193">
        <f>SUM(E11:E51)</f>
        <v>0</v>
      </c>
      <c r="F52" s="57"/>
    </row>
    <row r="53" spans="1:6" ht="9.75" customHeight="1" x14ac:dyDescent="0.25">
      <c r="C53" s="48"/>
    </row>
    <row r="54" spans="1:6" ht="22.5" customHeight="1" x14ac:dyDescent="0.25">
      <c r="B54" s="328"/>
      <c r="C54" s="328"/>
      <c r="D54" s="322" t="s">
        <v>207</v>
      </c>
      <c r="E54" s="322"/>
      <c r="F54" s="322"/>
    </row>
    <row r="55" spans="1:6" ht="22.5" customHeight="1" x14ac:dyDescent="0.25">
      <c r="B55" s="39" t="s">
        <v>37</v>
      </c>
      <c r="C55" s="147"/>
      <c r="E55" s="39" t="s">
        <v>38</v>
      </c>
      <c r="F55" s="39"/>
    </row>
  </sheetData>
  <sheetProtection password="89F5" sheet="1" formatCells="0" formatRows="0"/>
  <mergeCells count="15">
    <mergeCell ref="B54:C54"/>
    <mergeCell ref="D54:F54"/>
    <mergeCell ref="A52:C52"/>
    <mergeCell ref="A6:F6"/>
    <mergeCell ref="A7:F7"/>
    <mergeCell ref="A9:A10"/>
    <mergeCell ref="E9:E10"/>
    <mergeCell ref="F9:F10"/>
    <mergeCell ref="B9:C10"/>
    <mergeCell ref="D9:D10"/>
    <mergeCell ref="A5:F5"/>
    <mergeCell ref="A2:C2"/>
    <mergeCell ref="A3:C3"/>
    <mergeCell ref="D2:F2"/>
    <mergeCell ref="D3:F3"/>
  </mergeCells>
  <phoneticPr fontId="18" type="noConversion"/>
  <printOptions horizontalCentered="1"/>
  <pageMargins left="0.25" right="0.18" top="0.32" bottom="0.35" header="0.3" footer="0.3"/>
  <pageSetup paperSize="9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95"/>
  <sheetViews>
    <sheetView topLeftCell="A91" workbookViewId="0">
      <selection activeCell="E12" sqref="E12"/>
    </sheetView>
    <sheetView workbookViewId="1"/>
  </sheetViews>
  <sheetFormatPr defaultColWidth="8" defaultRowHeight="16.5" x14ac:dyDescent="0.25"/>
  <cols>
    <col min="1" max="1" width="4.25" style="34" customWidth="1"/>
    <col min="2" max="2" width="21.125" style="34" customWidth="1"/>
    <col min="3" max="3" width="11" style="34" customWidth="1"/>
    <col min="4" max="4" width="49.25" style="34" customWidth="1"/>
    <col min="5" max="6" width="13.125" style="34" customWidth="1"/>
    <col min="7" max="7" width="18.875" style="34" customWidth="1"/>
    <col min="8" max="8" width="9.125" style="34" customWidth="1"/>
    <col min="9" max="16384" width="8" style="34"/>
  </cols>
  <sheetData>
    <row r="1" spans="1:8" x14ac:dyDescent="0.25">
      <c r="G1" s="48" t="s">
        <v>151</v>
      </c>
    </row>
    <row r="2" spans="1:8" s="50" customFormat="1" ht="23.25" customHeight="1" x14ac:dyDescent="0.3">
      <c r="A2" s="323" t="s">
        <v>148</v>
      </c>
      <c r="B2" s="323"/>
      <c r="C2" s="323"/>
      <c r="D2" s="138"/>
      <c r="E2" s="326" t="s">
        <v>12</v>
      </c>
      <c r="F2" s="326"/>
      <c r="G2" s="326"/>
      <c r="H2" s="49"/>
    </row>
    <row r="3" spans="1:8" s="50" customFormat="1" ht="36" customHeight="1" x14ac:dyDescent="0.3">
      <c r="A3" s="324" t="s">
        <v>149</v>
      </c>
      <c r="B3" s="324"/>
      <c r="C3" s="324"/>
      <c r="D3" s="49"/>
      <c r="E3" s="327" t="s">
        <v>13</v>
      </c>
      <c r="F3" s="327"/>
      <c r="G3" s="327"/>
      <c r="H3" s="49"/>
    </row>
    <row r="5" spans="1:8" ht="23.25" customHeight="1" x14ac:dyDescent="0.3">
      <c r="A5" s="311" t="s">
        <v>89</v>
      </c>
      <c r="B5" s="311"/>
      <c r="C5" s="311"/>
      <c r="D5" s="311"/>
      <c r="E5" s="311"/>
      <c r="F5" s="311"/>
      <c r="G5" s="311"/>
      <c r="H5" s="51"/>
    </row>
    <row r="6" spans="1:8" ht="23.25" customHeight="1" x14ac:dyDescent="0.3">
      <c r="A6" s="311" t="s">
        <v>153</v>
      </c>
      <c r="B6" s="311"/>
      <c r="C6" s="311"/>
      <c r="D6" s="311"/>
      <c r="E6" s="311"/>
      <c r="F6" s="311"/>
      <c r="G6" s="311"/>
      <c r="H6" s="51"/>
    </row>
    <row r="7" spans="1:8" ht="23.25" customHeight="1" x14ac:dyDescent="0.3">
      <c r="A7" s="311" t="s">
        <v>41</v>
      </c>
      <c r="B7" s="311"/>
      <c r="C7" s="311"/>
      <c r="D7" s="311"/>
      <c r="E7" s="311"/>
      <c r="F7" s="311"/>
      <c r="G7" s="311"/>
      <c r="H7" s="51"/>
    </row>
    <row r="8" spans="1:8" ht="9" customHeight="1" x14ac:dyDescent="0.3">
      <c r="A8" s="139"/>
      <c r="B8" s="139"/>
      <c r="C8" s="139"/>
      <c r="D8" s="139"/>
      <c r="E8" s="139"/>
      <c r="F8" s="139"/>
      <c r="G8" s="139"/>
      <c r="H8" s="51"/>
    </row>
    <row r="9" spans="1:8" ht="10.5" customHeight="1" x14ac:dyDescent="0.25"/>
    <row r="10" spans="1:8" ht="45" customHeight="1" x14ac:dyDescent="0.25">
      <c r="A10" s="31" t="s">
        <v>0</v>
      </c>
      <c r="B10" s="341" t="s">
        <v>190</v>
      </c>
      <c r="C10" s="343"/>
      <c r="D10" s="75" t="s">
        <v>90</v>
      </c>
      <c r="E10" s="75" t="s">
        <v>91</v>
      </c>
      <c r="F10" s="75" t="s">
        <v>92</v>
      </c>
      <c r="G10" s="75" t="s">
        <v>14</v>
      </c>
      <c r="H10" s="76"/>
    </row>
    <row r="11" spans="1:8" s="50" customFormat="1" ht="20.25" customHeight="1" x14ac:dyDescent="0.3">
      <c r="A11" s="414">
        <v>1</v>
      </c>
      <c r="B11" s="197" t="str">
        <f>IF('Mau A1'!B11="","",'Mau A1'!B11)</f>
        <v>Hồ Thị</v>
      </c>
      <c r="C11" s="204" t="str">
        <f>IF('Mau A1'!C11="","",'Mau A1'!C11)</f>
        <v xml:space="preserve">Anh </v>
      </c>
      <c r="D11" s="77"/>
      <c r="E11" s="78"/>
      <c r="F11" s="401">
        <f>SUM(E11:E12)</f>
        <v>0</v>
      </c>
      <c r="G11" s="65"/>
      <c r="H11" s="66"/>
    </row>
    <row r="12" spans="1:8" s="50" customFormat="1" ht="20.25" customHeight="1" x14ac:dyDescent="0.3">
      <c r="A12" s="375"/>
      <c r="B12" s="196"/>
      <c r="C12" s="211"/>
      <c r="D12" s="79"/>
      <c r="E12" s="64"/>
      <c r="F12" s="403"/>
      <c r="G12" s="65"/>
      <c r="H12" s="66"/>
    </row>
    <row r="13" spans="1:8" s="50" customFormat="1" ht="20.25" customHeight="1" x14ac:dyDescent="0.3">
      <c r="A13" s="414">
        <v>2</v>
      </c>
      <c r="B13" s="197" t="str">
        <f>IF('Mau A1'!B31="","",'Mau A1'!B31)</f>
        <v>Ngô Hoàng</v>
      </c>
      <c r="C13" s="204" t="str">
        <f>IF('Mau A1'!C31="","",'Mau A1'!C31)</f>
        <v xml:space="preserve">Anh </v>
      </c>
      <c r="D13" s="79"/>
      <c r="E13" s="64"/>
      <c r="F13" s="401">
        <f>SUM(E13:E14)</f>
        <v>0</v>
      </c>
      <c r="G13" s="65"/>
      <c r="H13" s="66"/>
    </row>
    <row r="14" spans="1:8" s="50" customFormat="1" ht="20.25" customHeight="1" x14ac:dyDescent="0.3">
      <c r="A14" s="375"/>
      <c r="B14" s="196"/>
      <c r="C14" s="211"/>
      <c r="D14" s="79"/>
      <c r="E14" s="64"/>
      <c r="F14" s="403"/>
      <c r="G14" s="65"/>
      <c r="H14" s="66"/>
    </row>
    <row r="15" spans="1:8" s="50" customFormat="1" ht="20.25" customHeight="1" x14ac:dyDescent="0.3">
      <c r="A15" s="414">
        <v>3</v>
      </c>
      <c r="B15" s="197" t="str">
        <f>IF('Mau A1'!B51="","",'Mau A1'!B51)</f>
        <v>Châu Văn</v>
      </c>
      <c r="C15" s="204" t="str">
        <f>IF('Mau A1'!C51="","",'Mau A1'!C51)</f>
        <v>Bảo</v>
      </c>
      <c r="D15" s="79"/>
      <c r="E15" s="64"/>
      <c r="F15" s="401">
        <f>SUM(E15:E16)</f>
        <v>0</v>
      </c>
      <c r="G15" s="65"/>
      <c r="H15" s="66"/>
    </row>
    <row r="16" spans="1:8" s="50" customFormat="1" ht="20.25" customHeight="1" x14ac:dyDescent="0.3">
      <c r="A16" s="375"/>
      <c r="B16" s="196"/>
      <c r="C16" s="211"/>
      <c r="D16" s="79"/>
      <c r="E16" s="64"/>
      <c r="F16" s="403"/>
      <c r="G16" s="65"/>
      <c r="H16" s="66"/>
    </row>
    <row r="17" spans="1:8" s="50" customFormat="1" ht="20.25" customHeight="1" x14ac:dyDescent="0.3">
      <c r="A17" s="414">
        <v>4</v>
      </c>
      <c r="B17" s="197" t="str">
        <f>IF('Mau A1'!B71="","",'Mau A1'!B71)</f>
        <v>Vũ Hạnh</v>
      </c>
      <c r="C17" s="204" t="str">
        <f>IF('Mau A1'!C71="","",'Mau A1'!C71)</f>
        <v>Chiêu</v>
      </c>
      <c r="D17" s="77"/>
      <c r="E17" s="78"/>
      <c r="F17" s="401">
        <f>SUM(E17:E18)</f>
        <v>0</v>
      </c>
      <c r="G17" s="65"/>
      <c r="H17" s="66"/>
    </row>
    <row r="18" spans="1:8" s="50" customFormat="1" ht="20.25" customHeight="1" x14ac:dyDescent="0.3">
      <c r="A18" s="375"/>
      <c r="B18" s="196"/>
      <c r="C18" s="211"/>
      <c r="D18" s="79"/>
      <c r="E18" s="64"/>
      <c r="F18" s="403"/>
      <c r="G18" s="65"/>
      <c r="H18" s="66"/>
    </row>
    <row r="19" spans="1:8" s="50" customFormat="1" ht="20.25" customHeight="1" x14ac:dyDescent="0.3">
      <c r="A19" s="414">
        <v>5</v>
      </c>
      <c r="B19" s="197" t="str">
        <f>IF('Mau A1'!B91="","",'Mau A1'!B91)</f>
        <v>Ngô Phong</v>
      </c>
      <c r="C19" s="204" t="str">
        <f>IF('Mau A1'!C91="","",'Mau A1'!C91)</f>
        <v>Cường</v>
      </c>
      <c r="D19" s="79"/>
      <c r="E19" s="64"/>
      <c r="F19" s="401">
        <f>SUM(E19:E20)</f>
        <v>0</v>
      </c>
      <c r="G19" s="65"/>
      <c r="H19" s="66"/>
    </row>
    <row r="20" spans="1:8" s="50" customFormat="1" ht="20.25" customHeight="1" x14ac:dyDescent="0.3">
      <c r="A20" s="375"/>
      <c r="B20" s="196"/>
      <c r="C20" s="211"/>
      <c r="D20" s="79"/>
      <c r="E20" s="64"/>
      <c r="F20" s="403"/>
      <c r="G20" s="65"/>
      <c r="H20" s="66"/>
    </row>
    <row r="21" spans="1:8" s="50" customFormat="1" ht="20.25" customHeight="1" x14ac:dyDescent="0.3">
      <c r="A21" s="414">
        <v>6</v>
      </c>
      <c r="B21" s="197" t="str">
        <f>IF('Mau A1'!B111="","",'Mau A1'!B111)</f>
        <v>Nguyễn Minh Đức</v>
      </c>
      <c r="C21" s="204" t="str">
        <f>IF('Mau A1'!C111="","",'Mau A1'!C111)</f>
        <v>Cường</v>
      </c>
      <c r="D21" s="79"/>
      <c r="E21" s="64"/>
      <c r="F21" s="401">
        <f>SUM(E21:E22)</f>
        <v>0</v>
      </c>
      <c r="G21" s="65"/>
      <c r="H21" s="66"/>
    </row>
    <row r="22" spans="1:8" s="50" customFormat="1" ht="20.25" customHeight="1" x14ac:dyDescent="0.3">
      <c r="A22" s="375"/>
      <c r="B22" s="196"/>
      <c r="C22" s="211"/>
      <c r="D22" s="79"/>
      <c r="E22" s="64"/>
      <c r="F22" s="403"/>
      <c r="G22" s="65"/>
      <c r="H22" s="66"/>
    </row>
    <row r="23" spans="1:8" s="50" customFormat="1" ht="20.25" customHeight="1" x14ac:dyDescent="0.3">
      <c r="A23" s="414">
        <v>7</v>
      </c>
      <c r="B23" s="197" t="str">
        <f>IF('Mau A1'!B131="","",'Mau A1'!B131)</f>
        <v>Tạ Minh</v>
      </c>
      <c r="C23" s="204" t="str">
        <f>IF('Mau A1'!C131="","",'Mau A1'!C131)</f>
        <v xml:space="preserve">Cường </v>
      </c>
      <c r="D23" s="79"/>
      <c r="E23" s="64"/>
      <c r="F23" s="401">
        <f>SUM(E23:E24)</f>
        <v>0</v>
      </c>
      <c r="G23" s="65"/>
      <c r="H23" s="66"/>
    </row>
    <row r="24" spans="1:8" s="50" customFormat="1" ht="20.25" customHeight="1" x14ac:dyDescent="0.3">
      <c r="A24" s="375"/>
      <c r="B24" s="196"/>
      <c r="C24" s="211"/>
      <c r="D24" s="79"/>
      <c r="E24" s="64"/>
      <c r="F24" s="403"/>
      <c r="G24" s="65"/>
      <c r="H24" s="66"/>
    </row>
    <row r="25" spans="1:8" s="50" customFormat="1" ht="20.25" customHeight="1" x14ac:dyDescent="0.3">
      <c r="A25" s="414">
        <v>8</v>
      </c>
      <c r="B25" s="197" t="str">
        <f>IF('Mau A1'!B151="","",'Mau A1'!B151)</f>
        <v>Võ</v>
      </c>
      <c r="C25" s="204" t="str">
        <f>IF('Mau A1'!C151="","",'Mau A1'!C151)</f>
        <v xml:space="preserve">Cường </v>
      </c>
      <c r="D25" s="77"/>
      <c r="E25" s="78"/>
      <c r="F25" s="401">
        <f>SUM(E25:E26)</f>
        <v>0</v>
      </c>
      <c r="G25" s="65"/>
      <c r="H25" s="66"/>
    </row>
    <row r="26" spans="1:8" s="50" customFormat="1" ht="20.25" customHeight="1" x14ac:dyDescent="0.3">
      <c r="A26" s="375"/>
      <c r="B26" s="196"/>
      <c r="C26" s="211"/>
      <c r="D26" s="79"/>
      <c r="E26" s="64"/>
      <c r="F26" s="403"/>
      <c r="G26" s="65"/>
      <c r="H26" s="66"/>
    </row>
    <row r="27" spans="1:8" s="50" customFormat="1" ht="20.25" customHeight="1" x14ac:dyDescent="0.3">
      <c r="A27" s="414">
        <v>9</v>
      </c>
      <c r="B27" s="197" t="str">
        <f>IF('Mau A1'!B171="","",'Mau A1'!B171)</f>
        <v xml:space="preserve">Nguyễn Thùy </v>
      </c>
      <c r="C27" s="204" t="str">
        <f>IF('Mau A1'!C171="","",'Mau A1'!C171)</f>
        <v>Dương</v>
      </c>
      <c r="D27" s="79"/>
      <c r="E27" s="64"/>
      <c r="F27" s="401">
        <f>SUM(E27:E28)</f>
        <v>0</v>
      </c>
      <c r="G27" s="65"/>
      <c r="H27" s="66"/>
    </row>
    <row r="28" spans="1:8" s="50" customFormat="1" ht="20.25" customHeight="1" x14ac:dyDescent="0.3">
      <c r="A28" s="375"/>
      <c r="B28" s="196"/>
      <c r="C28" s="211"/>
      <c r="D28" s="79"/>
      <c r="E28" s="64"/>
      <c r="F28" s="403"/>
      <c r="G28" s="65"/>
      <c r="H28" s="66"/>
    </row>
    <row r="29" spans="1:8" s="50" customFormat="1" ht="20.25" customHeight="1" x14ac:dyDescent="0.3">
      <c r="A29" s="414">
        <v>10</v>
      </c>
      <c r="B29" s="197" t="str">
        <f>IF('Mau A1'!B191="","",'Mau A1'!B191)</f>
        <v>Lê Tiến</v>
      </c>
      <c r="C29" s="204" t="str">
        <f>IF('Mau A1'!C191="","",'Mau A1'!C191)</f>
        <v xml:space="preserve">Đạt </v>
      </c>
      <c r="D29" s="79"/>
      <c r="E29" s="64"/>
      <c r="F29" s="401">
        <f>SUM(E29:E30)</f>
        <v>0</v>
      </c>
      <c r="G29" s="65"/>
      <c r="H29" s="66"/>
    </row>
    <row r="30" spans="1:8" s="50" customFormat="1" ht="20.25" customHeight="1" x14ac:dyDescent="0.3">
      <c r="A30" s="375"/>
      <c r="B30" s="196"/>
      <c r="C30" s="211"/>
      <c r="D30" s="79"/>
      <c r="E30" s="64"/>
      <c r="F30" s="403"/>
      <c r="G30" s="65"/>
      <c r="H30" s="66"/>
    </row>
    <row r="31" spans="1:8" s="50" customFormat="1" ht="20.25" customHeight="1" x14ac:dyDescent="0.3">
      <c r="A31" s="414">
        <v>11</v>
      </c>
      <c r="B31" s="197" t="str">
        <f>IF('Mau A1'!B211="","",'Mau A1'!B211)</f>
        <v>Nguyễn Hồng</v>
      </c>
      <c r="C31" s="204" t="str">
        <f>IF('Mau A1'!C211="","",'Mau A1'!C211)</f>
        <v xml:space="preserve">Đức </v>
      </c>
      <c r="D31" s="79"/>
      <c r="E31" s="64"/>
      <c r="F31" s="401">
        <f>SUM(E31:E32)</f>
        <v>0</v>
      </c>
      <c r="G31" s="65"/>
      <c r="H31" s="66"/>
    </row>
    <row r="32" spans="1:8" s="50" customFormat="1" ht="20.25" customHeight="1" x14ac:dyDescent="0.3">
      <c r="A32" s="375"/>
      <c r="B32" s="196"/>
      <c r="C32" s="211"/>
      <c r="D32" s="79"/>
      <c r="E32" s="64"/>
      <c r="F32" s="403"/>
      <c r="G32" s="65"/>
      <c r="H32" s="66"/>
    </row>
    <row r="33" spans="1:8" s="50" customFormat="1" ht="20.25" customHeight="1" x14ac:dyDescent="0.3">
      <c r="A33" s="414">
        <v>12</v>
      </c>
      <c r="B33" s="197" t="str">
        <f>IF('Mau A1'!B231="","",'Mau A1'!B231)</f>
        <v>Nguyễn Minh</v>
      </c>
      <c r="C33" s="204" t="str">
        <f>IF('Mau A1'!C231="","",'Mau A1'!C231)</f>
        <v>Đức (A)</v>
      </c>
      <c r="D33" s="79"/>
      <c r="E33" s="64"/>
      <c r="F33" s="401">
        <f>SUM(E33:E34)</f>
        <v>0</v>
      </c>
      <c r="G33" s="65"/>
      <c r="H33" s="66"/>
    </row>
    <row r="34" spans="1:8" s="50" customFormat="1" ht="20.25" customHeight="1" x14ac:dyDescent="0.3">
      <c r="A34" s="375"/>
      <c r="B34" s="196"/>
      <c r="C34" s="211"/>
      <c r="D34" s="79"/>
      <c r="E34" s="64"/>
      <c r="F34" s="403"/>
      <c r="G34" s="65"/>
      <c r="H34" s="66"/>
    </row>
    <row r="35" spans="1:8" s="50" customFormat="1" ht="20.25" customHeight="1" x14ac:dyDescent="0.3">
      <c r="A35" s="414">
        <v>13</v>
      </c>
      <c r="B35" s="197" t="str">
        <f>IF('Mau A1'!B251="","",'Mau A1'!B251)</f>
        <v>Nguyễn Minh</v>
      </c>
      <c r="C35" s="204" t="str">
        <f>IF('Mau A1'!C251="","",'Mau A1'!C251)</f>
        <v>Đức (B)</v>
      </c>
      <c r="D35" s="77"/>
      <c r="E35" s="78"/>
      <c r="F35" s="401">
        <f>SUM(E35:E36)</f>
        <v>0</v>
      </c>
      <c r="G35" s="65"/>
      <c r="H35" s="66"/>
    </row>
    <row r="36" spans="1:8" s="50" customFormat="1" ht="20.25" customHeight="1" x14ac:dyDescent="0.3">
      <c r="A36" s="375"/>
      <c r="B36" s="196"/>
      <c r="C36" s="211"/>
      <c r="D36" s="79"/>
      <c r="E36" s="64"/>
      <c r="F36" s="403"/>
      <c r="G36" s="65"/>
      <c r="H36" s="66"/>
    </row>
    <row r="37" spans="1:8" s="50" customFormat="1" ht="20.25" customHeight="1" x14ac:dyDescent="0.3">
      <c r="A37" s="414">
        <v>14</v>
      </c>
      <c r="B37" s="197" t="str">
        <f>IF('Mau A1'!B271="","",'Mau A1'!B271)</f>
        <v xml:space="preserve">Nguyễn Thị Ngọc </v>
      </c>
      <c r="C37" s="204" t="str">
        <f>IF('Mau A1'!C271="","",'Mau A1'!C271)</f>
        <v xml:space="preserve">Hiền </v>
      </c>
      <c r="D37" s="79"/>
      <c r="E37" s="64"/>
      <c r="F37" s="401">
        <f>SUM(E37:E38)</f>
        <v>0</v>
      </c>
      <c r="G37" s="65"/>
      <c r="H37" s="66"/>
    </row>
    <row r="38" spans="1:8" s="50" customFormat="1" ht="20.25" customHeight="1" x14ac:dyDescent="0.3">
      <c r="A38" s="375"/>
      <c r="B38" s="196"/>
      <c r="C38" s="211"/>
      <c r="D38" s="79"/>
      <c r="E38" s="64"/>
      <c r="F38" s="403"/>
      <c r="G38" s="65"/>
      <c r="H38" s="66"/>
    </row>
    <row r="39" spans="1:8" s="50" customFormat="1" ht="20.25" customHeight="1" x14ac:dyDescent="0.3">
      <c r="A39" s="414">
        <v>15</v>
      </c>
      <c r="B39" s="197" t="str">
        <f>IF('Mau A1'!B291="","",'Mau A1'!B291)</f>
        <v>Trần Trung</v>
      </c>
      <c r="C39" s="204" t="str">
        <f>IF('Mau A1'!C291="","",'Mau A1'!C291)</f>
        <v>Hiếu</v>
      </c>
      <c r="D39" s="79"/>
      <c r="E39" s="64"/>
      <c r="F39" s="401">
        <f>SUM(E39:E40)</f>
        <v>0</v>
      </c>
      <c r="G39" s="65"/>
      <c r="H39" s="66"/>
    </row>
    <row r="40" spans="1:8" s="50" customFormat="1" ht="20.25" customHeight="1" x14ac:dyDescent="0.3">
      <c r="A40" s="375"/>
      <c r="B40" s="196"/>
      <c r="C40" s="211"/>
      <c r="D40" s="79"/>
      <c r="E40" s="64"/>
      <c r="F40" s="403"/>
      <c r="G40" s="65"/>
      <c r="H40" s="66"/>
    </row>
    <row r="41" spans="1:8" s="50" customFormat="1" ht="20.25" customHeight="1" x14ac:dyDescent="0.3">
      <c r="A41" s="414">
        <v>16</v>
      </c>
      <c r="B41" s="197" t="str">
        <f>IF('Mau A1'!B311="","",'Mau A1'!B311)</f>
        <v xml:space="preserve">Mạnh Lê </v>
      </c>
      <c r="C41" s="204" t="str">
        <f>IF('Mau A1'!C311="","",'Mau A1'!C311)</f>
        <v xml:space="preserve">Hoàn </v>
      </c>
      <c r="D41" s="79"/>
      <c r="E41" s="64"/>
      <c r="F41" s="401">
        <f>SUM(E41:E42)</f>
        <v>0</v>
      </c>
      <c r="G41" s="65"/>
      <c r="H41" s="66"/>
    </row>
    <row r="42" spans="1:8" s="50" customFormat="1" ht="20.25" customHeight="1" x14ac:dyDescent="0.3">
      <c r="A42" s="375"/>
      <c r="B42" s="196"/>
      <c r="C42" s="211"/>
      <c r="D42" s="79"/>
      <c r="E42" s="64"/>
      <c r="F42" s="403"/>
      <c r="G42" s="65"/>
      <c r="H42" s="66"/>
    </row>
    <row r="43" spans="1:8" s="50" customFormat="1" ht="20.25" customHeight="1" x14ac:dyDescent="0.3">
      <c r="A43" s="414">
        <v>17</v>
      </c>
      <c r="B43" s="197" t="str">
        <f>IF('Mau A1'!B331="","",'Mau A1'!B331)</f>
        <v>Lê Thế</v>
      </c>
      <c r="C43" s="204" t="str">
        <f>IF('Mau A1'!C331="","",'Mau A1'!C331)</f>
        <v xml:space="preserve">Huân </v>
      </c>
      <c r="D43" s="77"/>
      <c r="E43" s="78"/>
      <c r="F43" s="401">
        <f>SUM(E43:E44)</f>
        <v>0</v>
      </c>
      <c r="G43" s="65"/>
      <c r="H43" s="66"/>
    </row>
    <row r="44" spans="1:8" s="50" customFormat="1" ht="20.25" customHeight="1" x14ac:dyDescent="0.3">
      <c r="A44" s="375"/>
      <c r="B44" s="196"/>
      <c r="C44" s="211"/>
      <c r="D44" s="79"/>
      <c r="E44" s="64"/>
      <c r="F44" s="403"/>
      <c r="G44" s="65"/>
      <c r="H44" s="66"/>
    </row>
    <row r="45" spans="1:8" s="50" customFormat="1" ht="20.25" customHeight="1" x14ac:dyDescent="0.3">
      <c r="A45" s="414">
        <v>18</v>
      </c>
      <c r="B45" s="197" t="str">
        <f>IF('Mau A1'!B351="","",'Mau A1'!B351)</f>
        <v>Tăng Cẩm</v>
      </c>
      <c r="C45" s="204" t="str">
        <f>IF('Mau A1'!C351="","",'Mau A1'!C351)</f>
        <v>Huê</v>
      </c>
      <c r="D45" s="79"/>
      <c r="E45" s="64"/>
      <c r="F45" s="401">
        <f>SUM(E45:E46)</f>
        <v>0</v>
      </c>
      <c r="G45" s="65"/>
      <c r="H45" s="66"/>
    </row>
    <row r="46" spans="1:8" s="50" customFormat="1" ht="20.25" customHeight="1" x14ac:dyDescent="0.3">
      <c r="A46" s="375"/>
      <c r="B46" s="196"/>
      <c r="C46" s="211"/>
      <c r="D46" s="79"/>
      <c r="E46" s="64"/>
      <c r="F46" s="403"/>
      <c r="G46" s="65"/>
      <c r="H46" s="66"/>
    </row>
    <row r="47" spans="1:8" s="50" customFormat="1" ht="20.25" customHeight="1" x14ac:dyDescent="0.3">
      <c r="A47" s="414">
        <v>19</v>
      </c>
      <c r="B47" s="197" t="str">
        <f>IF('Mau A1'!B371="","",'Mau A1'!B371)</f>
        <v>Nguyễn Huỳnh</v>
      </c>
      <c r="C47" s="204" t="str">
        <f>IF('Mau A1'!C371="","",'Mau A1'!C371)</f>
        <v xml:space="preserve">Liên </v>
      </c>
      <c r="D47" s="79"/>
      <c r="E47" s="64"/>
      <c r="F47" s="401">
        <f>SUM(E47:E48)</f>
        <v>0</v>
      </c>
      <c r="G47" s="65"/>
      <c r="H47" s="66"/>
    </row>
    <row r="48" spans="1:8" s="50" customFormat="1" ht="20.25" customHeight="1" x14ac:dyDescent="0.3">
      <c r="A48" s="375"/>
      <c r="B48" s="196"/>
      <c r="C48" s="211"/>
      <c r="D48" s="79"/>
      <c r="E48" s="64"/>
      <c r="F48" s="403"/>
      <c r="G48" s="65"/>
      <c r="H48" s="66"/>
    </row>
    <row r="49" spans="1:8" s="50" customFormat="1" ht="20.25" customHeight="1" x14ac:dyDescent="0.3">
      <c r="A49" s="414">
        <v>20</v>
      </c>
      <c r="B49" s="197" t="str">
        <f>IF('Mau A1'!B391="","",'Mau A1'!B391)</f>
        <v>Nguyễn Thùy</v>
      </c>
      <c r="C49" s="204" t="str">
        <f>IF('Mau A1'!C391="","",'Mau A1'!C391)</f>
        <v>Linh</v>
      </c>
      <c r="D49" s="79"/>
      <c r="E49" s="64"/>
      <c r="F49" s="401">
        <f>SUM(E49:E50)</f>
        <v>0</v>
      </c>
      <c r="G49" s="65"/>
      <c r="H49" s="66"/>
    </row>
    <row r="50" spans="1:8" s="50" customFormat="1" ht="20.25" customHeight="1" x14ac:dyDescent="0.3">
      <c r="A50" s="375"/>
      <c r="B50" s="196"/>
      <c r="C50" s="211"/>
      <c r="D50" s="79"/>
      <c r="E50" s="64"/>
      <c r="F50" s="403"/>
      <c r="G50" s="65"/>
      <c r="H50" s="66"/>
    </row>
    <row r="51" spans="1:8" s="50" customFormat="1" ht="20.25" customHeight="1" x14ac:dyDescent="0.3">
      <c r="A51" s="414">
        <v>21</v>
      </c>
      <c r="B51" s="197" t="str">
        <f>IF('Mau A1'!B411="","",'Mau A1'!B411)</f>
        <v xml:space="preserve">Huỳnh Ngọc </v>
      </c>
      <c r="C51" s="204" t="str">
        <f>IF('Mau A1'!C411="","",'Mau A1'!C411)</f>
        <v xml:space="preserve">Mai </v>
      </c>
      <c r="D51" s="77"/>
      <c r="E51" s="78"/>
      <c r="F51" s="401">
        <f>SUM(E51:E52)</f>
        <v>0</v>
      </c>
      <c r="G51" s="65"/>
      <c r="H51" s="66"/>
    </row>
    <row r="52" spans="1:8" s="50" customFormat="1" ht="20.25" customHeight="1" x14ac:dyDescent="0.3">
      <c r="A52" s="375"/>
      <c r="B52" s="196"/>
      <c r="C52" s="211"/>
      <c r="D52" s="79"/>
      <c r="E52" s="64"/>
      <c r="F52" s="403"/>
      <c r="G52" s="65"/>
      <c r="H52" s="66"/>
    </row>
    <row r="53" spans="1:8" s="50" customFormat="1" ht="20.25" customHeight="1" x14ac:dyDescent="0.3">
      <c r="A53" s="414">
        <v>22</v>
      </c>
      <c r="B53" s="197" t="str">
        <f>IF('Mau A1'!B431="","",'Mau A1'!B431)</f>
        <v>Đặng Đức</v>
      </c>
      <c r="C53" s="204" t="str">
        <f>IF('Mau A1'!C431="","",'Mau A1'!C431)</f>
        <v xml:space="preserve">Minh </v>
      </c>
      <c r="D53" s="79"/>
      <c r="E53" s="64"/>
      <c r="F53" s="401">
        <f>SUM(E53:E54)</f>
        <v>0</v>
      </c>
      <c r="G53" s="65"/>
      <c r="H53" s="66"/>
    </row>
    <row r="54" spans="1:8" s="50" customFormat="1" ht="20.25" customHeight="1" x14ac:dyDescent="0.3">
      <c r="A54" s="375"/>
      <c r="B54" s="196"/>
      <c r="C54" s="211"/>
      <c r="D54" s="79"/>
      <c r="E54" s="64"/>
      <c r="F54" s="403"/>
      <c r="G54" s="65"/>
      <c r="H54" s="66"/>
    </row>
    <row r="55" spans="1:8" s="50" customFormat="1" ht="20.25" customHeight="1" x14ac:dyDescent="0.3">
      <c r="A55" s="414">
        <v>23</v>
      </c>
      <c r="B55" s="197" t="str">
        <f>IF('Mau A1'!B451="","",'Mau A1'!B451)</f>
        <v>Nguyễn Thị Tố</v>
      </c>
      <c r="C55" s="204" t="str">
        <f>IF('Mau A1'!C451="","",'Mau A1'!C451)</f>
        <v xml:space="preserve">Nga </v>
      </c>
      <c r="D55" s="79"/>
      <c r="E55" s="64"/>
      <c r="F55" s="401">
        <f>SUM(E55:E56)</f>
        <v>0</v>
      </c>
      <c r="G55" s="65"/>
      <c r="H55" s="66"/>
    </row>
    <row r="56" spans="1:8" s="50" customFormat="1" ht="20.25" customHeight="1" x14ac:dyDescent="0.3">
      <c r="A56" s="375"/>
      <c r="B56" s="196"/>
      <c r="C56" s="211"/>
      <c r="D56" s="79"/>
      <c r="E56" s="64"/>
      <c r="F56" s="403"/>
      <c r="G56" s="65"/>
      <c r="H56" s="66"/>
    </row>
    <row r="57" spans="1:8" s="50" customFormat="1" ht="20.25" customHeight="1" x14ac:dyDescent="0.3">
      <c r="A57" s="414">
        <v>24</v>
      </c>
      <c r="B57" s="197" t="str">
        <f>IF('Mau A1'!B471="","",'Mau A1'!B471)</f>
        <v>Nguyễn Trần Thanh</v>
      </c>
      <c r="C57" s="204" t="str">
        <f>IF('Mau A1'!C471="","",'Mau A1'!C471)</f>
        <v xml:space="preserve">Nhàn </v>
      </c>
      <c r="D57" s="79"/>
      <c r="E57" s="64"/>
      <c r="F57" s="401">
        <f>SUM(E57:E58)</f>
        <v>0</v>
      </c>
      <c r="G57" s="65"/>
      <c r="H57" s="66"/>
    </row>
    <row r="58" spans="1:8" s="50" customFormat="1" ht="20.25" customHeight="1" x14ac:dyDescent="0.3">
      <c r="A58" s="375"/>
      <c r="B58" s="196"/>
      <c r="C58" s="211"/>
      <c r="D58" s="79"/>
      <c r="E58" s="64"/>
      <c r="F58" s="403"/>
      <c r="G58" s="65"/>
      <c r="H58" s="66"/>
    </row>
    <row r="59" spans="1:8" s="50" customFormat="1" ht="20.25" customHeight="1" x14ac:dyDescent="0.3">
      <c r="A59" s="414">
        <v>25</v>
      </c>
      <c r="B59" s="197" t="str">
        <f>IF('Mau A1'!B491="","",'Mau A1'!B491)</f>
        <v>Đỗ Huỳnh Thanh</v>
      </c>
      <c r="C59" s="204" t="str">
        <f>IF('Mau A1'!C491="","",'Mau A1'!C491)</f>
        <v xml:space="preserve">Phong </v>
      </c>
      <c r="D59" s="79"/>
      <c r="E59" s="64"/>
      <c r="F59" s="401">
        <f>SUM(E59:E60)</f>
        <v>0</v>
      </c>
      <c r="G59" s="65"/>
      <c r="H59" s="66"/>
    </row>
    <row r="60" spans="1:8" s="50" customFormat="1" ht="20.25" customHeight="1" x14ac:dyDescent="0.3">
      <c r="A60" s="375"/>
      <c r="B60" s="196"/>
      <c r="C60" s="211"/>
      <c r="D60" s="79"/>
      <c r="E60" s="64"/>
      <c r="F60" s="403"/>
      <c r="G60" s="65"/>
      <c r="H60" s="66"/>
    </row>
    <row r="61" spans="1:8" s="50" customFormat="1" ht="20.25" customHeight="1" x14ac:dyDescent="0.3">
      <c r="A61" s="414">
        <v>26</v>
      </c>
      <c r="B61" s="197" t="str">
        <f>IF('Mau A1'!B511="","",'Mau A1'!B511)</f>
        <v>Nguyễn Anh</v>
      </c>
      <c r="C61" s="204" t="str">
        <f>IF('Mau A1'!C511="","",'Mau A1'!C511)</f>
        <v xml:space="preserve">Tăng </v>
      </c>
      <c r="D61" s="77"/>
      <c r="E61" s="78"/>
      <c r="F61" s="401">
        <f>SUM(E61:E62)</f>
        <v>0</v>
      </c>
      <c r="G61" s="65"/>
      <c r="H61" s="66"/>
    </row>
    <row r="62" spans="1:8" s="50" customFormat="1" ht="20.25" customHeight="1" x14ac:dyDescent="0.3">
      <c r="A62" s="375"/>
      <c r="B62" s="196"/>
      <c r="C62" s="211"/>
      <c r="D62" s="79"/>
      <c r="E62" s="64"/>
      <c r="F62" s="403"/>
      <c r="G62" s="65"/>
      <c r="H62" s="66"/>
    </row>
    <row r="63" spans="1:8" s="50" customFormat="1" ht="20.25" customHeight="1" x14ac:dyDescent="0.3">
      <c r="A63" s="414">
        <v>27</v>
      </c>
      <c r="B63" s="197" t="str">
        <f>IF('Mau A1'!B531="","",'Mau A1'!B531)</f>
        <v>Quách Minh</v>
      </c>
      <c r="C63" s="204" t="str">
        <f>IF('Mau A1'!C531="","",'Mau A1'!C531)</f>
        <v xml:space="preserve">Thử </v>
      </c>
      <c r="D63" s="79"/>
      <c r="E63" s="64"/>
      <c r="F63" s="401">
        <f>SUM(E63:E64)</f>
        <v>0</v>
      </c>
      <c r="G63" s="65"/>
      <c r="H63" s="66"/>
    </row>
    <row r="64" spans="1:8" s="50" customFormat="1" ht="20.25" customHeight="1" x14ac:dyDescent="0.3">
      <c r="A64" s="375"/>
      <c r="B64" s="196"/>
      <c r="C64" s="211"/>
      <c r="D64" s="79"/>
      <c r="E64" s="64"/>
      <c r="F64" s="403"/>
      <c r="G64" s="65"/>
      <c r="H64" s="66"/>
    </row>
    <row r="65" spans="1:8" s="50" customFormat="1" ht="20.25" customHeight="1" x14ac:dyDescent="0.3">
      <c r="A65" s="414">
        <v>28</v>
      </c>
      <c r="B65" s="197" t="str">
        <f>IF('Mau A1'!B551="","",'Mau A1'!B551)</f>
        <v xml:space="preserve">Trần Công </v>
      </c>
      <c r="C65" s="204" t="str">
        <f>IF('Mau A1'!C551="","",'Mau A1'!C551)</f>
        <v xml:space="preserve">Tiến </v>
      </c>
      <c r="D65" s="79"/>
      <c r="E65" s="64"/>
      <c r="F65" s="401">
        <f>SUM(E65:E66)</f>
        <v>0</v>
      </c>
      <c r="G65" s="65"/>
      <c r="H65" s="66"/>
    </row>
    <row r="66" spans="1:8" s="50" customFormat="1" ht="20.25" customHeight="1" x14ac:dyDescent="0.3">
      <c r="A66" s="375"/>
      <c r="B66" s="196"/>
      <c r="C66" s="211"/>
      <c r="D66" s="79"/>
      <c r="E66" s="64"/>
      <c r="F66" s="403"/>
      <c r="G66" s="65"/>
      <c r="H66" s="66"/>
    </row>
    <row r="67" spans="1:8" s="50" customFormat="1" ht="20.25" customHeight="1" x14ac:dyDescent="0.3">
      <c r="A67" s="414">
        <v>29</v>
      </c>
      <c r="B67" s="197" t="str">
        <f>IF('Mau A1'!B571="","",'Mau A1'!B571)</f>
        <v>Bốc Minh</v>
      </c>
      <c r="C67" s="204" t="str">
        <f>IF('Mau A1'!C571="","",'Mau A1'!C571)</f>
        <v xml:space="preserve">Trí </v>
      </c>
      <c r="D67" s="79"/>
      <c r="E67" s="64"/>
      <c r="F67" s="401">
        <f>SUM(E67:E68)</f>
        <v>0</v>
      </c>
      <c r="G67" s="65"/>
      <c r="H67" s="66"/>
    </row>
    <row r="68" spans="1:8" s="50" customFormat="1" ht="20.25" customHeight="1" x14ac:dyDescent="0.3">
      <c r="A68" s="375"/>
      <c r="B68" s="196"/>
      <c r="C68" s="211"/>
      <c r="D68" s="79"/>
      <c r="E68" s="64"/>
      <c r="F68" s="403"/>
      <c r="G68" s="65"/>
      <c r="H68" s="66"/>
    </row>
    <row r="69" spans="1:8" s="50" customFormat="1" ht="20.25" customHeight="1" x14ac:dyDescent="0.3">
      <c r="A69" s="414">
        <v>30</v>
      </c>
      <c r="B69" s="197" t="str">
        <f>IF('Mau A1'!B591="","",'Mau A1'!B591)</f>
        <v>Nguyễn Trọng</v>
      </c>
      <c r="C69" s="204" t="str">
        <f>IF('Mau A1'!C591="","",'Mau A1'!C591)</f>
        <v xml:space="preserve">Trí </v>
      </c>
      <c r="D69" s="77"/>
      <c r="E69" s="78"/>
      <c r="F69" s="401">
        <f>SUM(E69:E70)</f>
        <v>0</v>
      </c>
      <c r="G69" s="65"/>
      <c r="H69" s="66"/>
    </row>
    <row r="70" spans="1:8" s="50" customFormat="1" ht="20.25" customHeight="1" x14ac:dyDescent="0.3">
      <c r="A70" s="375"/>
      <c r="B70" s="196"/>
      <c r="C70" s="211"/>
      <c r="D70" s="79"/>
      <c r="E70" s="64"/>
      <c r="F70" s="403"/>
      <c r="G70" s="65"/>
      <c r="H70" s="66"/>
    </row>
    <row r="71" spans="1:8" s="50" customFormat="1" ht="20.25" customHeight="1" x14ac:dyDescent="0.3">
      <c r="A71" s="414">
        <v>31</v>
      </c>
      <c r="B71" s="197" t="str">
        <f>IF('Mau A1'!B611="","",'Mau A1'!B611)</f>
        <v xml:space="preserve">Trần Hiếu </v>
      </c>
      <c r="C71" s="204" t="str">
        <f>IF('Mau A1'!C611="","",'Mau A1'!C611)</f>
        <v xml:space="preserve">Trinh </v>
      </c>
      <c r="D71" s="79"/>
      <c r="E71" s="64"/>
      <c r="F71" s="401">
        <f>SUM(E71:E72)</f>
        <v>0</v>
      </c>
      <c r="G71" s="65"/>
      <c r="H71" s="66"/>
    </row>
    <row r="72" spans="1:8" s="50" customFormat="1" ht="20.25" customHeight="1" x14ac:dyDescent="0.3">
      <c r="A72" s="375"/>
      <c r="B72" s="196"/>
      <c r="C72" s="211"/>
      <c r="D72" s="79"/>
      <c r="E72" s="64"/>
      <c r="F72" s="403"/>
      <c r="G72" s="65"/>
      <c r="H72" s="66"/>
    </row>
    <row r="73" spans="1:8" s="50" customFormat="1" ht="20.25" customHeight="1" x14ac:dyDescent="0.3">
      <c r="A73" s="414">
        <v>32</v>
      </c>
      <c r="B73" s="197" t="str">
        <f>IF('Mau A1'!B631="","",'Mau A1'!B631)</f>
        <v xml:space="preserve">Trần Nguyên Bảo </v>
      </c>
      <c r="C73" s="204" t="str">
        <f>IF('Mau A1'!C631="","",'Mau A1'!C631)</f>
        <v>Trân</v>
      </c>
      <c r="D73" s="79"/>
      <c r="E73" s="64"/>
      <c r="F73" s="401">
        <f>SUM(E73:E74)</f>
        <v>0</v>
      </c>
      <c r="G73" s="65"/>
      <c r="H73" s="66"/>
    </row>
    <row r="74" spans="1:8" s="50" customFormat="1" ht="20.25" customHeight="1" x14ac:dyDescent="0.3">
      <c r="A74" s="375"/>
      <c r="B74" s="196"/>
      <c r="C74" s="211"/>
      <c r="D74" s="79"/>
      <c r="E74" s="64"/>
      <c r="F74" s="403"/>
      <c r="G74" s="65"/>
      <c r="H74" s="66"/>
    </row>
    <row r="75" spans="1:8" s="50" customFormat="1" ht="20.25" customHeight="1" x14ac:dyDescent="0.3">
      <c r="A75" s="414">
        <v>33</v>
      </c>
      <c r="B75" s="197" t="str">
        <f>IF('Mau A1'!B651="","",'Mau A1'!B651)</f>
        <v xml:space="preserve">Nguyễn Văn </v>
      </c>
      <c r="C75" s="204" t="str">
        <f>IF('Mau A1'!C651="","",'Mau A1'!C651)</f>
        <v xml:space="preserve">Yên </v>
      </c>
      <c r="D75" s="79"/>
      <c r="E75" s="64"/>
      <c r="F75" s="401">
        <f>SUM(E75:E76)</f>
        <v>0</v>
      </c>
      <c r="G75" s="65"/>
      <c r="H75" s="66"/>
    </row>
    <row r="76" spans="1:8" s="50" customFormat="1" ht="20.25" customHeight="1" x14ac:dyDescent="0.3">
      <c r="A76" s="375"/>
      <c r="B76" s="196"/>
      <c r="C76" s="211"/>
      <c r="D76" s="79"/>
      <c r="E76" s="64"/>
      <c r="F76" s="403"/>
      <c r="G76" s="65"/>
      <c r="H76" s="66"/>
    </row>
    <row r="77" spans="1:8" s="50" customFormat="1" ht="20.25" customHeight="1" x14ac:dyDescent="0.3">
      <c r="A77" s="414">
        <v>34</v>
      </c>
      <c r="B77" s="197" t="str">
        <f>IF('Mau A1'!B671="","",'Mau A1'!B671)</f>
        <v>Lê Hồng</v>
      </c>
      <c r="C77" s="204" t="str">
        <f>IF('Mau A1'!C671="","",'Mau A1'!C671)</f>
        <v>Vân</v>
      </c>
      <c r="D77" s="77"/>
      <c r="E77" s="78"/>
      <c r="F77" s="401">
        <f>SUM(E77:E78)</f>
        <v>0</v>
      </c>
      <c r="G77" s="65"/>
      <c r="H77" s="66"/>
    </row>
    <row r="78" spans="1:8" s="50" customFormat="1" ht="20.25" customHeight="1" x14ac:dyDescent="0.3">
      <c r="A78" s="375"/>
      <c r="B78" s="196"/>
      <c r="C78" s="211"/>
      <c r="D78" s="79"/>
      <c r="E78" s="64"/>
      <c r="F78" s="403"/>
      <c r="G78" s="65"/>
      <c r="H78" s="66"/>
    </row>
    <row r="79" spans="1:8" s="50" customFormat="1" ht="20.25" customHeight="1" x14ac:dyDescent="0.3">
      <c r="A79" s="414">
        <v>35</v>
      </c>
      <c r="B79" s="197" t="str">
        <f>IF('Mau A1'!B691="","",'Mau A1'!B691)</f>
        <v xml:space="preserve">Phạm Minh </v>
      </c>
      <c r="C79" s="204" t="str">
        <f>IF('Mau A1'!C691="","",'Mau A1'!C691)</f>
        <v>Nghĩa</v>
      </c>
      <c r="D79" s="79"/>
      <c r="E79" s="64"/>
      <c r="F79" s="401">
        <f>SUM(E79:E80)</f>
        <v>0</v>
      </c>
      <c r="G79" s="65"/>
      <c r="H79" s="66"/>
    </row>
    <row r="80" spans="1:8" s="50" customFormat="1" ht="20.25" customHeight="1" x14ac:dyDescent="0.3">
      <c r="A80" s="375"/>
      <c r="B80" s="196"/>
      <c r="C80" s="211"/>
      <c r="D80" s="79"/>
      <c r="E80" s="64"/>
      <c r="F80" s="403"/>
      <c r="G80" s="65"/>
      <c r="H80" s="66"/>
    </row>
    <row r="81" spans="1:8" s="50" customFormat="1" ht="20.25" customHeight="1" x14ac:dyDescent="0.3">
      <c r="A81" s="414">
        <v>36</v>
      </c>
      <c r="B81" s="197" t="str">
        <f>IF('Mau A1'!B711="","",'Mau A1'!B711)</f>
        <v>Phạm Thành</v>
      </c>
      <c r="C81" s="204" t="str">
        <f>IF('Mau A1'!C711="","",'Mau A1'!C711)</f>
        <v>Danh</v>
      </c>
      <c r="D81" s="79"/>
      <c r="E81" s="64"/>
      <c r="F81" s="401">
        <f>SUM(E81:E82)</f>
        <v>0</v>
      </c>
      <c r="G81" s="65"/>
      <c r="H81" s="66"/>
    </row>
    <row r="82" spans="1:8" s="50" customFormat="1" ht="20.25" customHeight="1" x14ac:dyDescent="0.3">
      <c r="A82" s="375"/>
      <c r="B82" s="196"/>
      <c r="C82" s="211"/>
      <c r="D82" s="79"/>
      <c r="E82" s="64"/>
      <c r="F82" s="403"/>
      <c r="G82" s="65"/>
      <c r="H82" s="66"/>
    </row>
    <row r="83" spans="1:8" s="50" customFormat="1" ht="20.25" customHeight="1" x14ac:dyDescent="0.3">
      <c r="A83" s="414">
        <v>37</v>
      </c>
      <c r="B83" s="197" t="str">
        <f>IF('Mau A1'!B731="","",'Mau A1'!B731)</f>
        <v>Lâm Viết</v>
      </c>
      <c r="C83" s="204" t="str">
        <f>IF('Mau A1'!C731="","",'Mau A1'!C731)</f>
        <v>Dũng</v>
      </c>
      <c r="D83" s="79"/>
      <c r="E83" s="64"/>
      <c r="F83" s="401">
        <f>SUM(E83:E84)</f>
        <v>0</v>
      </c>
      <c r="G83" s="65"/>
      <c r="H83" s="66"/>
    </row>
    <row r="84" spans="1:8" s="50" customFormat="1" ht="20.25" customHeight="1" x14ac:dyDescent="0.3">
      <c r="A84" s="375"/>
      <c r="B84" s="196"/>
      <c r="C84" s="211"/>
      <c r="D84" s="79"/>
      <c r="E84" s="64"/>
      <c r="F84" s="403"/>
      <c r="G84" s="65"/>
      <c r="H84" s="66"/>
    </row>
    <row r="85" spans="1:8" s="50" customFormat="1" ht="20.25" customHeight="1" x14ac:dyDescent="0.3">
      <c r="A85" s="414">
        <v>38</v>
      </c>
      <c r="B85" s="197" t="str">
        <f>IF('Mau A1'!B751="","",'Mau A1'!B751)</f>
        <v xml:space="preserve">Phan Đức </v>
      </c>
      <c r="C85" s="204" t="str">
        <f>IF('Mau A1'!C751="","",'Mau A1'!C751)</f>
        <v>Long</v>
      </c>
      <c r="D85" s="79"/>
      <c r="E85" s="64"/>
      <c r="F85" s="401">
        <f>SUM(E85:E86)</f>
        <v>0</v>
      </c>
      <c r="G85" s="65"/>
      <c r="H85" s="66"/>
    </row>
    <row r="86" spans="1:8" s="50" customFormat="1" ht="20.25" customHeight="1" x14ac:dyDescent="0.3">
      <c r="A86" s="375"/>
      <c r="B86" s="196"/>
      <c r="C86" s="211"/>
      <c r="D86" s="79"/>
      <c r="E86" s="64"/>
      <c r="F86" s="403"/>
      <c r="G86" s="65"/>
      <c r="H86" s="66"/>
    </row>
    <row r="87" spans="1:8" s="50" customFormat="1" ht="20.25" customHeight="1" x14ac:dyDescent="0.3">
      <c r="A87" s="414">
        <v>39</v>
      </c>
      <c r="B87" s="197" t="str">
        <f>IF('Mau A1'!B771="","",'Mau A1'!B771)</f>
        <v/>
      </c>
      <c r="C87" s="204" t="str">
        <f>IF('Mau A1'!C771="","",'Mau A1'!C771)</f>
        <v/>
      </c>
      <c r="D87" s="77"/>
      <c r="E87" s="78"/>
      <c r="F87" s="401">
        <f>SUM(E87:E88)</f>
        <v>0</v>
      </c>
      <c r="G87" s="65"/>
      <c r="H87" s="66"/>
    </row>
    <row r="88" spans="1:8" s="50" customFormat="1" ht="20.25" customHeight="1" x14ac:dyDescent="0.3">
      <c r="A88" s="375"/>
      <c r="B88" s="196"/>
      <c r="C88" s="211"/>
      <c r="D88" s="79"/>
      <c r="E88" s="64"/>
      <c r="F88" s="403"/>
      <c r="G88" s="65"/>
      <c r="H88" s="66"/>
    </row>
    <row r="89" spans="1:8" s="50" customFormat="1" ht="20.25" customHeight="1" x14ac:dyDescent="0.3">
      <c r="A89" s="414">
        <v>40</v>
      </c>
      <c r="B89" s="197" t="str">
        <f>IF('Mau A1'!B791="","",'Mau A1'!B791)</f>
        <v/>
      </c>
      <c r="C89" s="204" t="str">
        <f>IF('Mau A1'!C791="","",'Mau A1'!C791)</f>
        <v/>
      </c>
      <c r="D89" s="79"/>
      <c r="E89" s="64"/>
      <c r="F89" s="401">
        <f>SUM(E89:E90)</f>
        <v>0</v>
      </c>
      <c r="G89" s="65"/>
      <c r="H89" s="66"/>
    </row>
    <row r="90" spans="1:8" s="50" customFormat="1" ht="20.25" customHeight="1" x14ac:dyDescent="0.3">
      <c r="A90" s="375"/>
      <c r="B90" s="196"/>
      <c r="C90" s="211"/>
      <c r="D90" s="79"/>
      <c r="E90" s="64"/>
      <c r="F90" s="403"/>
      <c r="G90" s="65"/>
      <c r="H90" s="66"/>
    </row>
    <row r="91" spans="1:8" s="50" customFormat="1" ht="20.25" customHeight="1" x14ac:dyDescent="0.3">
      <c r="A91" s="414">
        <v>41</v>
      </c>
      <c r="B91" s="197" t="str">
        <f>IF('Mau A1'!B811="","",'Mau A1'!B811)</f>
        <v/>
      </c>
      <c r="C91" s="204" t="str">
        <f>IF('Mau A1'!C811="","",'Mau A1'!C811)</f>
        <v/>
      </c>
      <c r="D91" s="79"/>
      <c r="E91" s="64"/>
      <c r="F91" s="401">
        <f>SUM(E91:E92)</f>
        <v>0</v>
      </c>
      <c r="G91" s="65"/>
      <c r="H91" s="66"/>
    </row>
    <row r="92" spans="1:8" s="50" customFormat="1" ht="20.25" customHeight="1" x14ac:dyDescent="0.3">
      <c r="A92" s="375"/>
      <c r="B92" s="196"/>
      <c r="C92" s="211"/>
      <c r="D92" s="79"/>
      <c r="E92" s="64"/>
      <c r="F92" s="403"/>
      <c r="G92" s="65"/>
      <c r="H92" s="66"/>
    </row>
    <row r="93" spans="1:8" ht="27.75" customHeight="1" x14ac:dyDescent="0.25">
      <c r="B93" s="415" t="s">
        <v>93</v>
      </c>
      <c r="C93" s="415"/>
      <c r="D93" s="415"/>
      <c r="E93" s="415"/>
    </row>
    <row r="94" spans="1:8" ht="21.75" customHeight="1" x14ac:dyDescent="0.25">
      <c r="E94" s="322" t="s">
        <v>156</v>
      </c>
      <c r="F94" s="322"/>
      <c r="G94" s="322"/>
      <c r="H94" s="74"/>
    </row>
    <row r="95" spans="1:8" ht="21.75" customHeight="1" x14ac:dyDescent="0.25">
      <c r="C95" s="38" t="s">
        <v>37</v>
      </c>
      <c r="E95" s="307" t="s">
        <v>38</v>
      </c>
      <c r="F95" s="307"/>
      <c r="G95" s="307"/>
      <c r="H95" s="39"/>
    </row>
  </sheetData>
  <sheetProtection password="89F5" sheet="1" formatCells="0" formatRows="0"/>
  <mergeCells count="93">
    <mergeCell ref="A87:A88"/>
    <mergeCell ref="F87:F88"/>
    <mergeCell ref="A89:A90"/>
    <mergeCell ref="F89:F90"/>
    <mergeCell ref="A81:A82"/>
    <mergeCell ref="F81:F82"/>
    <mergeCell ref="A83:A84"/>
    <mergeCell ref="F83:F84"/>
    <mergeCell ref="A85:A86"/>
    <mergeCell ref="F85:F86"/>
    <mergeCell ref="A75:A76"/>
    <mergeCell ref="F75:F76"/>
    <mergeCell ref="A77:A78"/>
    <mergeCell ref="F77:F78"/>
    <mergeCell ref="A79:A80"/>
    <mergeCell ref="F79:F80"/>
    <mergeCell ref="A69:A70"/>
    <mergeCell ref="F69:F70"/>
    <mergeCell ref="A71:A72"/>
    <mergeCell ref="F71:F72"/>
    <mergeCell ref="A73:A74"/>
    <mergeCell ref="F73:F74"/>
    <mergeCell ref="A63:A64"/>
    <mergeCell ref="F63:F64"/>
    <mergeCell ref="A65:A66"/>
    <mergeCell ref="F65:F66"/>
    <mergeCell ref="A67:A68"/>
    <mergeCell ref="F67:F68"/>
    <mergeCell ref="A57:A58"/>
    <mergeCell ref="F57:F58"/>
    <mergeCell ref="A59:A60"/>
    <mergeCell ref="F59:F60"/>
    <mergeCell ref="A61:A62"/>
    <mergeCell ref="F61:F62"/>
    <mergeCell ref="A51:A52"/>
    <mergeCell ref="F51:F52"/>
    <mergeCell ref="A53:A54"/>
    <mergeCell ref="F53:F54"/>
    <mergeCell ref="A55:A56"/>
    <mergeCell ref="F55:F56"/>
    <mergeCell ref="F45:F46"/>
    <mergeCell ref="A47:A48"/>
    <mergeCell ref="F47:F48"/>
    <mergeCell ref="A49:A50"/>
    <mergeCell ref="F49:F50"/>
    <mergeCell ref="A29:A30"/>
    <mergeCell ref="F29:F30"/>
    <mergeCell ref="B93:E93"/>
    <mergeCell ref="A25:A26"/>
    <mergeCell ref="F25:F26"/>
    <mergeCell ref="A27:A28"/>
    <mergeCell ref="F27:F28"/>
    <mergeCell ref="A31:A32"/>
    <mergeCell ref="A33:A34"/>
    <mergeCell ref="A39:A40"/>
    <mergeCell ref="F39:F40"/>
    <mergeCell ref="A41:A42"/>
    <mergeCell ref="F41:F42"/>
    <mergeCell ref="A43:A44"/>
    <mergeCell ref="F43:F44"/>
    <mergeCell ref="A45:A46"/>
    <mergeCell ref="E94:G94"/>
    <mergeCell ref="E95:G95"/>
    <mergeCell ref="E2:G2"/>
    <mergeCell ref="E3:G3"/>
    <mergeCell ref="F11:F12"/>
    <mergeCell ref="F13:F14"/>
    <mergeCell ref="F31:F32"/>
    <mergeCell ref="A7:G7"/>
    <mergeCell ref="A6:G6"/>
    <mergeCell ref="F15:F16"/>
    <mergeCell ref="B10:C10"/>
    <mergeCell ref="A11:A12"/>
    <mergeCell ref="A13:A14"/>
    <mergeCell ref="A17:A18"/>
    <mergeCell ref="F17:F18"/>
    <mergeCell ref="A19:A20"/>
    <mergeCell ref="A2:C2"/>
    <mergeCell ref="A3:C3"/>
    <mergeCell ref="A91:A92"/>
    <mergeCell ref="F91:F92"/>
    <mergeCell ref="F33:F34"/>
    <mergeCell ref="A35:A36"/>
    <mergeCell ref="F35:F36"/>
    <mergeCell ref="A37:A38"/>
    <mergeCell ref="F37:F38"/>
    <mergeCell ref="A5:G5"/>
    <mergeCell ref="A15:A16"/>
    <mergeCell ref="F19:F20"/>
    <mergeCell ref="A21:A22"/>
    <mergeCell ref="F21:F22"/>
    <mergeCell ref="A23:A24"/>
    <mergeCell ref="F23:F24"/>
  </mergeCells>
  <phoneticPr fontId="18" type="noConversion"/>
  <printOptions horizontalCentered="1"/>
  <pageMargins left="0.26" right="0.18" top="0.45" bottom="0.75" header="0.3" footer="0.3"/>
  <pageSetup paperSize="9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58"/>
  <sheetViews>
    <sheetView topLeftCell="A34" workbookViewId="0">
      <selection activeCell="C11" sqref="C11"/>
    </sheetView>
    <sheetView workbookViewId="1"/>
  </sheetViews>
  <sheetFormatPr defaultRowHeight="15.75" x14ac:dyDescent="0.25"/>
  <cols>
    <col min="1" max="1" width="5.625" style="16" customWidth="1"/>
    <col min="2" max="2" width="20" style="13" customWidth="1"/>
    <col min="3" max="3" width="10.25" style="13" customWidth="1"/>
    <col min="4" max="4" width="7.375" style="16" customWidth="1"/>
    <col min="5" max="10" width="9.125" style="13" customWidth="1"/>
    <col min="11" max="11" width="8.5" style="13" customWidth="1"/>
    <col min="12" max="12" width="11.25" style="13" customWidth="1"/>
    <col min="13" max="13" width="12.875" style="13" customWidth="1"/>
    <col min="14" max="14" width="7.125" style="13" customWidth="1"/>
    <col min="15" max="15" width="6.5" style="13" customWidth="1"/>
    <col min="16" max="16" width="9.25" style="13" customWidth="1"/>
    <col min="17" max="17" width="11" style="13" customWidth="1"/>
    <col min="18" max="19" width="6.875" style="13" customWidth="1"/>
    <col min="20" max="20" width="11.5" style="13" customWidth="1"/>
    <col min="21" max="16384" width="9" style="13"/>
  </cols>
  <sheetData>
    <row r="1" spans="1:21" ht="19.5" x14ac:dyDescent="0.35">
      <c r="M1" s="15" t="s">
        <v>30</v>
      </c>
    </row>
    <row r="2" spans="1:21" ht="18" customHeight="1" x14ac:dyDescent="0.25">
      <c r="A2" s="293" t="s">
        <v>148</v>
      </c>
      <c r="B2" s="293"/>
      <c r="C2" s="293"/>
      <c r="D2" s="293"/>
      <c r="E2" s="293"/>
      <c r="F2" s="25"/>
      <c r="G2" s="25"/>
      <c r="H2" s="424" t="s">
        <v>12</v>
      </c>
      <c r="I2" s="424"/>
      <c r="J2" s="424"/>
      <c r="K2" s="424"/>
      <c r="L2" s="424"/>
      <c r="M2" s="25"/>
      <c r="N2" s="25"/>
      <c r="O2" s="25"/>
      <c r="P2" s="88"/>
      <c r="Q2" s="88"/>
      <c r="R2" s="95"/>
      <c r="S2" s="88"/>
      <c r="T2" s="88"/>
    </row>
    <row r="3" spans="1:21" ht="31.5" customHeight="1" x14ac:dyDescent="0.25">
      <c r="A3" s="294" t="s">
        <v>149</v>
      </c>
      <c r="B3" s="424"/>
      <c r="C3" s="424"/>
      <c r="D3" s="424"/>
      <c r="E3" s="424"/>
      <c r="F3" s="85"/>
      <c r="G3" s="85"/>
      <c r="H3" s="426" t="s">
        <v>13</v>
      </c>
      <c r="I3" s="426"/>
      <c r="J3" s="426"/>
      <c r="K3" s="426"/>
      <c r="L3" s="426"/>
      <c r="M3" s="85"/>
      <c r="N3" s="85"/>
      <c r="P3" s="88"/>
      <c r="Q3" s="88"/>
      <c r="R3" s="96"/>
      <c r="S3" s="88"/>
      <c r="T3" s="88"/>
    </row>
    <row r="4" spans="1:21" ht="9" customHeight="1" x14ac:dyDescent="0.25"/>
    <row r="5" spans="1:21" ht="45" customHeight="1" x14ac:dyDescent="0.25">
      <c r="A5" s="423" t="s">
        <v>186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</row>
    <row r="6" spans="1:21" ht="21.75" customHeight="1" x14ac:dyDescent="0.25">
      <c r="A6" s="423" t="s">
        <v>153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</row>
    <row r="7" spans="1:21" s="20" customFormat="1" ht="25.5" customHeight="1" x14ac:dyDescent="0.3">
      <c r="A7" s="425" t="s">
        <v>29</v>
      </c>
      <c r="B7" s="425"/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86"/>
      <c r="O7" s="86"/>
      <c r="P7" s="86"/>
      <c r="Q7" s="86"/>
      <c r="R7" s="86"/>
      <c r="S7" s="86"/>
      <c r="T7" s="86"/>
      <c r="U7" s="86"/>
    </row>
    <row r="8" spans="1:21" ht="11.25" customHeight="1" x14ac:dyDescent="0.25"/>
    <row r="9" spans="1:21" s="16" customFormat="1" ht="29.25" customHeight="1" x14ac:dyDescent="0.25">
      <c r="A9" s="80" t="s">
        <v>0</v>
      </c>
      <c r="B9" s="416" t="s">
        <v>16</v>
      </c>
      <c r="C9" s="417"/>
      <c r="D9" s="81" t="s">
        <v>17</v>
      </c>
      <c r="E9" s="81" t="s">
        <v>18</v>
      </c>
      <c r="F9" s="81" t="s">
        <v>19</v>
      </c>
      <c r="G9" s="81" t="s">
        <v>20</v>
      </c>
      <c r="H9" s="81" t="s">
        <v>21</v>
      </c>
      <c r="I9" s="81" t="s">
        <v>22</v>
      </c>
      <c r="J9" s="81" t="s">
        <v>23</v>
      </c>
      <c r="K9" s="81" t="s">
        <v>152</v>
      </c>
      <c r="L9" s="81" t="s">
        <v>24</v>
      </c>
      <c r="M9" s="80" t="s">
        <v>14</v>
      </c>
    </row>
    <row r="10" spans="1:21" s="97" customFormat="1" ht="17.25" customHeight="1" x14ac:dyDescent="0.25">
      <c r="A10" s="198" t="s">
        <v>1</v>
      </c>
      <c r="B10" s="421" t="s">
        <v>2</v>
      </c>
      <c r="C10" s="422"/>
      <c r="D10" s="199" t="s">
        <v>3</v>
      </c>
      <c r="E10" s="199" t="s">
        <v>4</v>
      </c>
      <c r="F10" s="199" t="s">
        <v>5</v>
      </c>
      <c r="G10" s="199" t="s">
        <v>6</v>
      </c>
      <c r="H10" s="199" t="s">
        <v>7</v>
      </c>
      <c r="I10" s="199" t="s">
        <v>8</v>
      </c>
      <c r="J10" s="199" t="s">
        <v>9</v>
      </c>
      <c r="K10" s="199" t="s">
        <v>10</v>
      </c>
      <c r="L10" s="198" t="s">
        <v>11</v>
      </c>
      <c r="M10" s="198" t="s">
        <v>97</v>
      </c>
      <c r="O10" s="148"/>
      <c r="Q10" s="98"/>
    </row>
    <row r="11" spans="1:21" ht="18" customHeight="1" x14ac:dyDescent="0.25">
      <c r="A11" s="221">
        <v>1</v>
      </c>
      <c r="B11" s="222" t="str">
        <f>IF('Mau A1'!B11="","",'Mau A1'!B11)</f>
        <v>Hồ Thị</v>
      </c>
      <c r="C11" s="223" t="str">
        <f>IF('Mau A1'!C11="","",'Mau A1'!C11)</f>
        <v xml:space="preserve">Anh </v>
      </c>
      <c r="D11" s="224">
        <f>'Mau B1.1'!I11</f>
        <v>0</v>
      </c>
      <c r="E11" s="224">
        <f>'Mau B1.2'!I11</f>
        <v>0</v>
      </c>
      <c r="F11" s="224">
        <f>'Mau B1.3.1'!AZ11+SUM('Mau  B1.3.2'!P11:P20)</f>
        <v>0</v>
      </c>
      <c r="G11" s="224">
        <f>'Mau B1.4'!I11</f>
        <v>0</v>
      </c>
      <c r="H11" s="224">
        <f>'Mau B1.5'!H11</f>
        <v>0</v>
      </c>
      <c r="I11" s="224">
        <f>SUM('Mau B1. 6'!H11:H16)</f>
        <v>0</v>
      </c>
      <c r="J11" s="224">
        <f>'Mau B1.7'!E11</f>
        <v>0</v>
      </c>
      <c r="K11" s="224">
        <f>SUM('Mau B1.8'!F11:F12)</f>
        <v>0</v>
      </c>
      <c r="L11" s="225">
        <f>SUM(D11:K11)</f>
        <v>0</v>
      </c>
      <c r="M11" s="82"/>
    </row>
    <row r="12" spans="1:21" ht="18" customHeight="1" x14ac:dyDescent="0.25">
      <c r="A12" s="221">
        <v>2</v>
      </c>
      <c r="B12" s="226" t="str">
        <f>IF('Mau A1'!B31="","",'Mau A1'!B31)</f>
        <v>Ngô Hoàng</v>
      </c>
      <c r="C12" s="227" t="str">
        <f>IF('Mau A1'!C31="","",'Mau A1'!C31)</f>
        <v xml:space="preserve">Anh </v>
      </c>
      <c r="D12" s="228">
        <f>'Mau B1.1'!I12</f>
        <v>0</v>
      </c>
      <c r="E12" s="228">
        <f>'Mau B1.2'!I12</f>
        <v>0</v>
      </c>
      <c r="F12" s="228">
        <f>'Mau B1.3.1'!AZ12+SUM('Mau  B1.3.2'!P21:P30)</f>
        <v>0</v>
      </c>
      <c r="G12" s="228">
        <f>'Mau B1.4'!I12</f>
        <v>0</v>
      </c>
      <c r="H12" s="228">
        <f>'Mau B1.5'!H12</f>
        <v>0</v>
      </c>
      <c r="I12" s="228">
        <f>SUM('Mau B1. 6'!H17:H22)</f>
        <v>0</v>
      </c>
      <c r="J12" s="228">
        <f>'Mau B1.7'!E12</f>
        <v>0</v>
      </c>
      <c r="K12" s="229">
        <f>SUM('Mau B1.8'!F13:F14)</f>
        <v>0</v>
      </c>
      <c r="L12" s="230">
        <f t="shared" ref="L12:L51" si="0">SUM(D12:K12)</f>
        <v>0</v>
      </c>
      <c r="M12" s="83"/>
    </row>
    <row r="13" spans="1:21" ht="18" customHeight="1" x14ac:dyDescent="0.25">
      <c r="A13" s="221">
        <v>3</v>
      </c>
      <c r="B13" s="226" t="str">
        <f>IF('Mau A1'!B51="","",'Mau A1'!B51)</f>
        <v>Châu Văn</v>
      </c>
      <c r="C13" s="227" t="str">
        <f>IF('Mau A1'!C51="","",'Mau A1'!C51)</f>
        <v>Bảo</v>
      </c>
      <c r="D13" s="228">
        <f>'Mau B1.1'!I13</f>
        <v>0</v>
      </c>
      <c r="E13" s="228">
        <f>'Mau B1.2'!I13</f>
        <v>0</v>
      </c>
      <c r="F13" s="228">
        <f>'Mau B1.3.1'!AZ13+SUM('Mau  B1.3.2'!P31:P40)</f>
        <v>0</v>
      </c>
      <c r="G13" s="228">
        <f>'Mau B1.4'!I13</f>
        <v>0</v>
      </c>
      <c r="H13" s="228">
        <f>'Mau B1.5'!H13</f>
        <v>0</v>
      </c>
      <c r="I13" s="228">
        <f>SUM('Mau B1. 6'!H23:H28)</f>
        <v>0</v>
      </c>
      <c r="J13" s="228">
        <f>'Mau B1.7'!E13</f>
        <v>0</v>
      </c>
      <c r="K13" s="229">
        <f>SUM('Mau B1.8'!F15:F16)</f>
        <v>0</v>
      </c>
      <c r="L13" s="230">
        <f t="shared" si="0"/>
        <v>0</v>
      </c>
      <c r="M13" s="83"/>
    </row>
    <row r="14" spans="1:21" ht="18" customHeight="1" x14ac:dyDescent="0.25">
      <c r="A14" s="221">
        <v>4</v>
      </c>
      <c r="B14" s="226" t="str">
        <f>IF('Mau A1'!B71="","",'Mau A1'!B71)</f>
        <v>Vũ Hạnh</v>
      </c>
      <c r="C14" s="227" t="str">
        <f>IF('Mau A1'!C71="","",'Mau A1'!C71)</f>
        <v>Chiêu</v>
      </c>
      <c r="D14" s="228">
        <f>'Mau B1.1'!I14</f>
        <v>0</v>
      </c>
      <c r="E14" s="228">
        <f>'Mau B1.2'!I14</f>
        <v>0</v>
      </c>
      <c r="F14" s="228">
        <f>'Mau B1.3.1'!AZ14+SUM('Mau  B1.3.2'!P41:P50)</f>
        <v>0</v>
      </c>
      <c r="G14" s="228">
        <f>'Mau B1.4'!I14</f>
        <v>0</v>
      </c>
      <c r="H14" s="228">
        <f>'Mau B1.5'!H14</f>
        <v>0</v>
      </c>
      <c r="I14" s="228">
        <f>SUM('Mau B1. 6'!H29:H34)</f>
        <v>0</v>
      </c>
      <c r="J14" s="228">
        <f>'Mau B1.7'!E14</f>
        <v>0</v>
      </c>
      <c r="K14" s="229">
        <f>SUM('Mau B1.8'!F17:F18)</f>
        <v>0</v>
      </c>
      <c r="L14" s="230">
        <f t="shared" si="0"/>
        <v>0</v>
      </c>
      <c r="M14" s="83"/>
    </row>
    <row r="15" spans="1:21" ht="18" customHeight="1" x14ac:dyDescent="0.25">
      <c r="A15" s="221">
        <v>5</v>
      </c>
      <c r="B15" s="226" t="str">
        <f>IF('Mau A1'!B91="","",'Mau A1'!B91)</f>
        <v>Ngô Phong</v>
      </c>
      <c r="C15" s="227" t="str">
        <f>IF('Mau A1'!C91="","",'Mau A1'!C91)</f>
        <v>Cường</v>
      </c>
      <c r="D15" s="228">
        <f>'Mau B1.1'!I15</f>
        <v>0</v>
      </c>
      <c r="E15" s="228">
        <f>'Mau B1.2'!I15</f>
        <v>0</v>
      </c>
      <c r="F15" s="228">
        <f>'Mau B1.3.1'!AZ15+SUM('Mau  B1.3.2'!P51:P60)</f>
        <v>0</v>
      </c>
      <c r="G15" s="228">
        <f>'Mau B1.4'!I15</f>
        <v>0</v>
      </c>
      <c r="H15" s="228">
        <f>'Mau B1.5'!H15</f>
        <v>0</v>
      </c>
      <c r="I15" s="228">
        <f>SUM('Mau B1. 6'!H35:H40)</f>
        <v>0</v>
      </c>
      <c r="J15" s="228">
        <f>'Mau B1.7'!E15</f>
        <v>0</v>
      </c>
      <c r="K15" s="229">
        <f>SUM('Mau B1.8'!F19:F20)</f>
        <v>0</v>
      </c>
      <c r="L15" s="230">
        <f t="shared" si="0"/>
        <v>0</v>
      </c>
      <c r="M15" s="83"/>
    </row>
    <row r="16" spans="1:21" ht="18" customHeight="1" x14ac:dyDescent="0.25">
      <c r="A16" s="221">
        <v>6</v>
      </c>
      <c r="B16" s="226" t="str">
        <f>IF('Mau A1'!B111="","",'Mau A1'!B111)</f>
        <v>Nguyễn Minh Đức</v>
      </c>
      <c r="C16" s="227" t="str">
        <f>IF('Mau A1'!C111="","",'Mau A1'!C111)</f>
        <v>Cường</v>
      </c>
      <c r="D16" s="228">
        <f>'Mau B1.1'!I16</f>
        <v>0</v>
      </c>
      <c r="E16" s="228">
        <f>'Mau B1.2'!I16</f>
        <v>0</v>
      </c>
      <c r="F16" s="228">
        <f>'Mau B1.3.1'!AZ16+SUM('Mau  B1.3.2'!P61:P70)</f>
        <v>0</v>
      </c>
      <c r="G16" s="228">
        <f>'Mau B1.4'!I16</f>
        <v>0</v>
      </c>
      <c r="H16" s="228">
        <f>'Mau B1.5'!H16</f>
        <v>0</v>
      </c>
      <c r="I16" s="228">
        <f>SUM('Mau B1. 6'!H41:H46)</f>
        <v>0</v>
      </c>
      <c r="J16" s="228">
        <f>'Mau B1.7'!E16</f>
        <v>0</v>
      </c>
      <c r="K16" s="229">
        <f>SUM('Mau B1.8'!F21:F22)</f>
        <v>0</v>
      </c>
      <c r="L16" s="230">
        <f t="shared" si="0"/>
        <v>0</v>
      </c>
      <c r="M16" s="83"/>
    </row>
    <row r="17" spans="1:13" ht="18" customHeight="1" x14ac:dyDescent="0.25">
      <c r="A17" s="221">
        <v>7</v>
      </c>
      <c r="B17" s="226" t="str">
        <f>IF('Mau A1'!B131="","",'Mau A1'!B131)</f>
        <v>Tạ Minh</v>
      </c>
      <c r="C17" s="227" t="str">
        <f>IF('Mau A1'!C131="","",'Mau A1'!C131)</f>
        <v xml:space="preserve">Cường </v>
      </c>
      <c r="D17" s="228">
        <f>'Mau B1.1'!I17</f>
        <v>0</v>
      </c>
      <c r="E17" s="228">
        <f>'Mau B1.2'!I17</f>
        <v>0</v>
      </c>
      <c r="F17" s="228">
        <f>'Mau B1.3.1'!AZ17+SUM('Mau  B1.3.2'!P71:P80)</f>
        <v>0</v>
      </c>
      <c r="G17" s="228">
        <f>'Mau B1.4'!I17</f>
        <v>0</v>
      </c>
      <c r="H17" s="228">
        <f>'Mau B1.5'!H17</f>
        <v>0</v>
      </c>
      <c r="I17" s="228">
        <f>SUM('Mau B1. 6'!H47:H52)</f>
        <v>0</v>
      </c>
      <c r="J17" s="228">
        <f>'Mau B1.7'!E17</f>
        <v>0</v>
      </c>
      <c r="K17" s="229">
        <f>SUM('Mau B1.8'!F23:F24)</f>
        <v>0</v>
      </c>
      <c r="L17" s="230">
        <f t="shared" si="0"/>
        <v>0</v>
      </c>
      <c r="M17" s="83"/>
    </row>
    <row r="18" spans="1:13" ht="18" customHeight="1" x14ac:dyDescent="0.25">
      <c r="A18" s="221">
        <v>8</v>
      </c>
      <c r="B18" s="226" t="str">
        <f>IF('Mau A1'!B151="","",'Mau A1'!B151)</f>
        <v>Võ</v>
      </c>
      <c r="C18" s="227" t="str">
        <f>IF('Mau A1'!C151="","",'Mau A1'!C151)</f>
        <v xml:space="preserve">Cường </v>
      </c>
      <c r="D18" s="228">
        <f>'Mau B1.1'!I18</f>
        <v>0</v>
      </c>
      <c r="E18" s="228">
        <f>'Mau B1.2'!I18</f>
        <v>0</v>
      </c>
      <c r="F18" s="228">
        <f>'Mau B1.3.1'!AZ18+SUM('Mau  B1.3.2'!P81:P90)</f>
        <v>0</v>
      </c>
      <c r="G18" s="228">
        <f>'Mau B1.4'!I18</f>
        <v>0</v>
      </c>
      <c r="H18" s="228">
        <f>'Mau B1.5'!H18</f>
        <v>0</v>
      </c>
      <c r="I18" s="228">
        <f>SUM('Mau B1. 6'!H53:H58)</f>
        <v>0</v>
      </c>
      <c r="J18" s="228">
        <f>'Mau B1.7'!E18</f>
        <v>0</v>
      </c>
      <c r="K18" s="229">
        <f>SUM('Mau B1.8'!F25:F26)</f>
        <v>0</v>
      </c>
      <c r="L18" s="230">
        <f t="shared" si="0"/>
        <v>0</v>
      </c>
      <c r="M18" s="83"/>
    </row>
    <row r="19" spans="1:13" ht="18" customHeight="1" x14ac:dyDescent="0.25">
      <c r="A19" s="221">
        <v>9</v>
      </c>
      <c r="B19" s="226" t="str">
        <f>IF('Mau A1'!B171="","",'Mau A1'!B171)</f>
        <v xml:space="preserve">Nguyễn Thùy </v>
      </c>
      <c r="C19" s="227" t="str">
        <f>IF('Mau A1'!C171="","",'Mau A1'!C171)</f>
        <v>Dương</v>
      </c>
      <c r="D19" s="228">
        <f>'Mau B1.1'!I19</f>
        <v>0</v>
      </c>
      <c r="E19" s="228">
        <f>'Mau B1.2'!I19</f>
        <v>0</v>
      </c>
      <c r="F19" s="228">
        <f>'Mau B1.3.1'!AZ19+SUM('Mau  B1.3.2'!P91:P100)</f>
        <v>0</v>
      </c>
      <c r="G19" s="228">
        <f>'Mau B1.4'!I19</f>
        <v>0</v>
      </c>
      <c r="H19" s="228">
        <f>'Mau B1.5'!H19</f>
        <v>0</v>
      </c>
      <c r="I19" s="228">
        <f>SUM('Mau B1. 6'!H59:H64)</f>
        <v>0</v>
      </c>
      <c r="J19" s="228">
        <f>'Mau B1.7'!E19</f>
        <v>0</v>
      </c>
      <c r="K19" s="229">
        <f>SUM('Mau B1.8'!F27:F28)</f>
        <v>0</v>
      </c>
      <c r="L19" s="230">
        <f t="shared" si="0"/>
        <v>0</v>
      </c>
      <c r="M19" s="83"/>
    </row>
    <row r="20" spans="1:13" ht="18" customHeight="1" x14ac:dyDescent="0.25">
      <c r="A20" s="221">
        <v>10</v>
      </c>
      <c r="B20" s="226" t="str">
        <f>IF('Mau A1'!B191="","",'Mau A1'!B191)</f>
        <v>Lê Tiến</v>
      </c>
      <c r="C20" s="227" t="str">
        <f>IF('Mau A1'!C191="","",'Mau A1'!C191)</f>
        <v xml:space="preserve">Đạt </v>
      </c>
      <c r="D20" s="228">
        <f>'Mau B1.1'!I20</f>
        <v>0</v>
      </c>
      <c r="E20" s="228">
        <f>'Mau B1.2'!I20</f>
        <v>0</v>
      </c>
      <c r="F20" s="228">
        <f>'Mau B1.3.1'!AZ20+SUM('Mau  B1.3.2'!P101:P110)</f>
        <v>0</v>
      </c>
      <c r="G20" s="228">
        <f>'Mau B1.4'!I20</f>
        <v>0</v>
      </c>
      <c r="H20" s="228">
        <f>'Mau B1.5'!H20</f>
        <v>0</v>
      </c>
      <c r="I20" s="228">
        <f>SUM('Mau B1. 6'!H65:H70)</f>
        <v>0</v>
      </c>
      <c r="J20" s="228">
        <f>'Mau B1.7'!E20</f>
        <v>0</v>
      </c>
      <c r="K20" s="229">
        <f>SUM('Mau B1.8'!F29:F30)</f>
        <v>0</v>
      </c>
      <c r="L20" s="230">
        <f t="shared" si="0"/>
        <v>0</v>
      </c>
      <c r="M20" s="83"/>
    </row>
    <row r="21" spans="1:13" ht="18" customHeight="1" x14ac:dyDescent="0.25">
      <c r="A21" s="221">
        <v>11</v>
      </c>
      <c r="B21" s="226" t="str">
        <f>IF('Mau A1'!B211="","",'Mau A1'!B211)</f>
        <v>Nguyễn Hồng</v>
      </c>
      <c r="C21" s="227" t="str">
        <f>IF('Mau A1'!C211="","",'Mau A1'!C211)</f>
        <v xml:space="preserve">Đức </v>
      </c>
      <c r="D21" s="228">
        <f>'Mau B1.1'!I21</f>
        <v>0</v>
      </c>
      <c r="E21" s="228">
        <f>'Mau B1.2'!I21</f>
        <v>0</v>
      </c>
      <c r="F21" s="228">
        <f>'Mau B1.3.1'!AZ21+SUM('Mau  B1.3.2'!P111:P120)</f>
        <v>0</v>
      </c>
      <c r="G21" s="228">
        <f>'Mau B1.4'!I21</f>
        <v>0</v>
      </c>
      <c r="H21" s="228">
        <f>'Mau B1.5'!H21</f>
        <v>0</v>
      </c>
      <c r="I21" s="228">
        <f>SUM('Mau B1. 6'!H71:H76)</f>
        <v>0</v>
      </c>
      <c r="J21" s="228">
        <f>'Mau B1.7'!E21</f>
        <v>0</v>
      </c>
      <c r="K21" s="229">
        <f>SUM('Mau B1.8'!F31:F32)</f>
        <v>0</v>
      </c>
      <c r="L21" s="230">
        <f t="shared" si="0"/>
        <v>0</v>
      </c>
      <c r="M21" s="83"/>
    </row>
    <row r="22" spans="1:13" ht="18" customHeight="1" x14ac:dyDescent="0.25">
      <c r="A22" s="221">
        <v>12</v>
      </c>
      <c r="B22" s="226" t="str">
        <f>IF('Mau A1'!B231="","",'Mau A1'!B231)</f>
        <v>Nguyễn Minh</v>
      </c>
      <c r="C22" s="227" t="str">
        <f>IF('Mau A1'!C231="","",'Mau A1'!C231)</f>
        <v>Đức (A)</v>
      </c>
      <c r="D22" s="228">
        <f>'Mau B1.1'!I22</f>
        <v>0</v>
      </c>
      <c r="E22" s="228">
        <f>'Mau B1.2'!I22</f>
        <v>0</v>
      </c>
      <c r="F22" s="228">
        <f>'Mau B1.3.1'!AZ22+SUM('Mau  B1.3.2'!P121:P130)</f>
        <v>0</v>
      </c>
      <c r="G22" s="228">
        <f>'Mau B1.4'!I22</f>
        <v>0</v>
      </c>
      <c r="H22" s="228">
        <f>'Mau B1.5'!H22</f>
        <v>0</v>
      </c>
      <c r="I22" s="228">
        <f>SUM('Mau B1. 6'!H77:H82)</f>
        <v>0</v>
      </c>
      <c r="J22" s="228">
        <f>'Mau B1.7'!E22</f>
        <v>0</v>
      </c>
      <c r="K22" s="229">
        <f>SUM('Mau B1.8'!F33:F34)</f>
        <v>0</v>
      </c>
      <c r="L22" s="230">
        <f t="shared" si="0"/>
        <v>0</v>
      </c>
      <c r="M22" s="83"/>
    </row>
    <row r="23" spans="1:13" ht="18" customHeight="1" x14ac:dyDescent="0.25">
      <c r="A23" s="221">
        <v>13</v>
      </c>
      <c r="B23" s="226" t="str">
        <f>IF('Mau A1'!B251="","",'Mau A1'!B251)</f>
        <v>Nguyễn Minh</v>
      </c>
      <c r="C23" s="227" t="str">
        <f>IF('Mau A1'!C251="","",'Mau A1'!C251)</f>
        <v>Đức (B)</v>
      </c>
      <c r="D23" s="228">
        <f>'Mau B1.1'!I23</f>
        <v>0</v>
      </c>
      <c r="E23" s="228">
        <f>'Mau B1.2'!I23</f>
        <v>0</v>
      </c>
      <c r="F23" s="228">
        <f>'Mau B1.3.1'!AZ23+SUM('Mau  B1.3.2'!P131:P140)</f>
        <v>0</v>
      </c>
      <c r="G23" s="228">
        <f>'Mau B1.4'!I23</f>
        <v>0</v>
      </c>
      <c r="H23" s="228">
        <f>'Mau B1.5'!H23</f>
        <v>0</v>
      </c>
      <c r="I23" s="228">
        <f>SUM('Mau B1. 6'!H83:H88)</f>
        <v>0</v>
      </c>
      <c r="J23" s="228">
        <f>'Mau B1.7'!E23</f>
        <v>0</v>
      </c>
      <c r="K23" s="229">
        <f>SUM('Mau B1.8'!F35:F36)</f>
        <v>0</v>
      </c>
      <c r="L23" s="230">
        <f t="shared" si="0"/>
        <v>0</v>
      </c>
      <c r="M23" s="83"/>
    </row>
    <row r="24" spans="1:13" ht="18" customHeight="1" x14ac:dyDescent="0.25">
      <c r="A24" s="221">
        <v>14</v>
      </c>
      <c r="B24" s="226" t="str">
        <f>IF('Mau A1'!B271="","",'Mau A1'!B271)</f>
        <v xml:space="preserve">Nguyễn Thị Ngọc </v>
      </c>
      <c r="C24" s="227" t="str">
        <f>IF('Mau A1'!C271="","",'Mau A1'!C271)</f>
        <v xml:space="preserve">Hiền </v>
      </c>
      <c r="D24" s="228">
        <f>'Mau B1.1'!I24</f>
        <v>0</v>
      </c>
      <c r="E24" s="228">
        <f>'Mau B1.2'!I24</f>
        <v>0</v>
      </c>
      <c r="F24" s="228">
        <f>'Mau B1.3.1'!AZ24+SUM('Mau  B1.3.2'!P141:P150)</f>
        <v>0</v>
      </c>
      <c r="G24" s="228">
        <f>'Mau B1.4'!I24</f>
        <v>0</v>
      </c>
      <c r="H24" s="228">
        <f>'Mau B1.5'!H24</f>
        <v>0</v>
      </c>
      <c r="I24" s="228">
        <f>SUM('Mau B1. 6'!H89:H94)</f>
        <v>0</v>
      </c>
      <c r="J24" s="228">
        <f>'Mau B1.7'!E24</f>
        <v>0</v>
      </c>
      <c r="K24" s="229">
        <f>SUM('Mau B1.8'!F37:F38)</f>
        <v>0</v>
      </c>
      <c r="L24" s="230">
        <f t="shared" si="0"/>
        <v>0</v>
      </c>
      <c r="M24" s="83"/>
    </row>
    <row r="25" spans="1:13" ht="18" customHeight="1" x14ac:dyDescent="0.25">
      <c r="A25" s="221">
        <v>15</v>
      </c>
      <c r="B25" s="226" t="str">
        <f>IF('Mau A1'!B291="","",'Mau A1'!B291)</f>
        <v>Trần Trung</v>
      </c>
      <c r="C25" s="227" t="str">
        <f>IF('Mau A1'!C291="","",'Mau A1'!C291)</f>
        <v>Hiếu</v>
      </c>
      <c r="D25" s="228">
        <f>'Mau B1.1'!I25</f>
        <v>0</v>
      </c>
      <c r="E25" s="228">
        <f>'Mau B1.2'!I25</f>
        <v>0</v>
      </c>
      <c r="F25" s="228">
        <f>'Mau B1.3.1'!AZ25+SUM('Mau  B1.3.2'!P151:P160)</f>
        <v>0</v>
      </c>
      <c r="G25" s="228">
        <f>'Mau B1.4'!I25</f>
        <v>0</v>
      </c>
      <c r="H25" s="228">
        <f>'Mau B1.5'!H25</f>
        <v>0</v>
      </c>
      <c r="I25" s="228">
        <f>SUM('Mau B1. 6'!H95:H100)</f>
        <v>0</v>
      </c>
      <c r="J25" s="228">
        <f>'Mau B1.7'!E25</f>
        <v>0</v>
      </c>
      <c r="K25" s="229">
        <f>SUM('Mau B1.8'!F39:F40)</f>
        <v>0</v>
      </c>
      <c r="L25" s="230">
        <f t="shared" si="0"/>
        <v>0</v>
      </c>
      <c r="M25" s="83"/>
    </row>
    <row r="26" spans="1:13" ht="18" customHeight="1" x14ac:dyDescent="0.25">
      <c r="A26" s="221">
        <v>16</v>
      </c>
      <c r="B26" s="226" t="str">
        <f>IF('Mau A1'!B311="","",'Mau A1'!B311)</f>
        <v xml:space="preserve">Mạnh Lê </v>
      </c>
      <c r="C26" s="227" t="str">
        <f>IF('Mau A1'!C311="","",'Mau A1'!C311)</f>
        <v xml:space="preserve">Hoàn </v>
      </c>
      <c r="D26" s="228">
        <f>'Mau B1.1'!I26</f>
        <v>0</v>
      </c>
      <c r="E26" s="228">
        <f>'Mau B1.2'!I26</f>
        <v>0</v>
      </c>
      <c r="F26" s="228">
        <f>'Mau B1.3.1'!AZ26+SUM('Mau  B1.3.2'!P161:P170)</f>
        <v>0</v>
      </c>
      <c r="G26" s="228">
        <f>'Mau B1.4'!I26</f>
        <v>0</v>
      </c>
      <c r="H26" s="228">
        <f>'Mau B1.5'!H26</f>
        <v>0</v>
      </c>
      <c r="I26" s="228">
        <f>SUM('Mau B1. 6'!H101:H106)</f>
        <v>0</v>
      </c>
      <c r="J26" s="228">
        <f>'Mau B1.7'!E26</f>
        <v>0</v>
      </c>
      <c r="K26" s="229">
        <f>SUM('Mau B1.8'!F41:F42)</f>
        <v>0</v>
      </c>
      <c r="L26" s="230">
        <f t="shared" si="0"/>
        <v>0</v>
      </c>
      <c r="M26" s="83"/>
    </row>
    <row r="27" spans="1:13" ht="18" customHeight="1" x14ac:dyDescent="0.25">
      <c r="A27" s="221">
        <v>17</v>
      </c>
      <c r="B27" s="226" t="str">
        <f>IF('Mau A1'!B331="","",'Mau A1'!B331)</f>
        <v>Lê Thế</v>
      </c>
      <c r="C27" s="227" t="str">
        <f>IF('Mau A1'!C331="","",'Mau A1'!C331)</f>
        <v xml:space="preserve">Huân </v>
      </c>
      <c r="D27" s="228">
        <f>'Mau B1.1'!I27</f>
        <v>0</v>
      </c>
      <c r="E27" s="228">
        <f>'Mau B1.2'!I27</f>
        <v>0</v>
      </c>
      <c r="F27" s="228">
        <f>'Mau B1.3.1'!AZ27+SUM('Mau  B1.3.2'!P171:P180)</f>
        <v>0</v>
      </c>
      <c r="G27" s="228">
        <f>'Mau B1.4'!I27</f>
        <v>0</v>
      </c>
      <c r="H27" s="228">
        <f>'Mau B1.5'!H27</f>
        <v>0</v>
      </c>
      <c r="I27" s="228">
        <f>SUM('Mau B1. 6'!H107:H112)</f>
        <v>0</v>
      </c>
      <c r="J27" s="228">
        <f>'Mau B1.7'!E27</f>
        <v>0</v>
      </c>
      <c r="K27" s="229">
        <f>SUM('Mau B1.8'!F43:F44)</f>
        <v>0</v>
      </c>
      <c r="L27" s="230">
        <f t="shared" si="0"/>
        <v>0</v>
      </c>
      <c r="M27" s="83"/>
    </row>
    <row r="28" spans="1:13" ht="18" customHeight="1" x14ac:dyDescent="0.25">
      <c r="A28" s="221">
        <v>18</v>
      </c>
      <c r="B28" s="226" t="str">
        <f>IF('Mau A1'!B351="","",'Mau A1'!B351)</f>
        <v>Tăng Cẩm</v>
      </c>
      <c r="C28" s="227" t="str">
        <f>IF('Mau A1'!C351="","",'Mau A1'!C351)</f>
        <v>Huê</v>
      </c>
      <c r="D28" s="228">
        <f>'Mau B1.1'!I28</f>
        <v>0</v>
      </c>
      <c r="E28" s="228">
        <f>'Mau B1.2'!I28</f>
        <v>0</v>
      </c>
      <c r="F28" s="228">
        <f>'Mau B1.3.1'!AZ28+SUM('Mau  B1.3.2'!P181:P190)</f>
        <v>0</v>
      </c>
      <c r="G28" s="228">
        <f>'Mau B1.4'!I28</f>
        <v>0</v>
      </c>
      <c r="H28" s="228">
        <f>'Mau B1.5'!H28</f>
        <v>0</v>
      </c>
      <c r="I28" s="228">
        <f>SUM('Mau B1. 6'!H113:H118)</f>
        <v>0</v>
      </c>
      <c r="J28" s="228">
        <f>'Mau B1.7'!E28</f>
        <v>0</v>
      </c>
      <c r="K28" s="229">
        <f>SUM('Mau B1.8'!F45:F46)</f>
        <v>0</v>
      </c>
      <c r="L28" s="230">
        <f t="shared" si="0"/>
        <v>0</v>
      </c>
      <c r="M28" s="83"/>
    </row>
    <row r="29" spans="1:13" ht="18" customHeight="1" x14ac:dyDescent="0.25">
      <c r="A29" s="221">
        <v>19</v>
      </c>
      <c r="B29" s="226" t="str">
        <f>IF('Mau A1'!B371="","",'Mau A1'!B371)</f>
        <v>Nguyễn Huỳnh</v>
      </c>
      <c r="C29" s="227" t="str">
        <f>IF('Mau A1'!C371="","",'Mau A1'!C371)</f>
        <v xml:space="preserve">Liên </v>
      </c>
      <c r="D29" s="228">
        <f>'Mau B1.1'!I29</f>
        <v>0</v>
      </c>
      <c r="E29" s="228">
        <f>'Mau B1.2'!I29</f>
        <v>0</v>
      </c>
      <c r="F29" s="228">
        <f>'Mau B1.3.1'!AZ29+SUM('Mau  B1.3.2'!P191:P200)</f>
        <v>0</v>
      </c>
      <c r="G29" s="228">
        <f>'Mau B1.4'!I29</f>
        <v>0</v>
      </c>
      <c r="H29" s="228">
        <f>'Mau B1.5'!H29</f>
        <v>0</v>
      </c>
      <c r="I29" s="228">
        <f>SUM('Mau B1. 6'!H119:H124)</f>
        <v>0</v>
      </c>
      <c r="J29" s="228">
        <f>'Mau B1.7'!E29</f>
        <v>0</v>
      </c>
      <c r="K29" s="229">
        <f>SUM('Mau B1.8'!F47:F48)</f>
        <v>0</v>
      </c>
      <c r="L29" s="230">
        <f t="shared" si="0"/>
        <v>0</v>
      </c>
      <c r="M29" s="83"/>
    </row>
    <row r="30" spans="1:13" ht="18" customHeight="1" x14ac:dyDescent="0.25">
      <c r="A30" s="221">
        <v>20</v>
      </c>
      <c r="B30" s="226" t="str">
        <f>IF('Mau A1'!B391="","",'Mau A1'!B391)</f>
        <v>Nguyễn Thùy</v>
      </c>
      <c r="C30" s="227" t="str">
        <f>IF('Mau A1'!C391="","",'Mau A1'!C391)</f>
        <v>Linh</v>
      </c>
      <c r="D30" s="228">
        <f>'Mau B1.1'!I30</f>
        <v>0</v>
      </c>
      <c r="E30" s="228">
        <f>'Mau B1.2'!I30</f>
        <v>0</v>
      </c>
      <c r="F30" s="228">
        <f>'Mau B1.3.1'!AZ30+SUM('Mau  B1.3.2'!P201:P210)</f>
        <v>0</v>
      </c>
      <c r="G30" s="228">
        <f>'Mau B1.4'!I30</f>
        <v>0</v>
      </c>
      <c r="H30" s="228">
        <f>'Mau B1.5'!H30</f>
        <v>0</v>
      </c>
      <c r="I30" s="228">
        <f>SUM('Mau B1. 6'!H125:H130)</f>
        <v>0</v>
      </c>
      <c r="J30" s="228">
        <f>'Mau B1.7'!E30</f>
        <v>0</v>
      </c>
      <c r="K30" s="229">
        <f>SUM('Mau B1.8'!F49:F50)</f>
        <v>0</v>
      </c>
      <c r="L30" s="230">
        <f t="shared" si="0"/>
        <v>0</v>
      </c>
      <c r="M30" s="83"/>
    </row>
    <row r="31" spans="1:13" ht="18" customHeight="1" x14ac:dyDescent="0.25">
      <c r="A31" s="221">
        <v>21</v>
      </c>
      <c r="B31" s="226" t="str">
        <f>IF('Mau A1'!B411="","",'Mau A1'!B411)</f>
        <v xml:space="preserve">Huỳnh Ngọc </v>
      </c>
      <c r="C31" s="227" t="str">
        <f>IF('Mau A1'!C411="","",'Mau A1'!C411)</f>
        <v xml:space="preserve">Mai </v>
      </c>
      <c r="D31" s="228">
        <f>'Mau B1.1'!I31</f>
        <v>0</v>
      </c>
      <c r="E31" s="228">
        <f>'Mau B1.2'!I31</f>
        <v>0</v>
      </c>
      <c r="F31" s="228">
        <f>'Mau B1.3.1'!AZ31+SUM('Mau  B1.3.2'!P211:P220)</f>
        <v>0</v>
      </c>
      <c r="G31" s="228">
        <f>'Mau B1.4'!I31</f>
        <v>0</v>
      </c>
      <c r="H31" s="228">
        <f>'Mau B1.5'!H31</f>
        <v>0</v>
      </c>
      <c r="I31" s="228">
        <f>SUM('Mau B1. 6'!H131:H136)</f>
        <v>0</v>
      </c>
      <c r="J31" s="228">
        <f>'Mau B1.7'!E31</f>
        <v>0</v>
      </c>
      <c r="K31" s="229">
        <f>SUM('Mau B1.8'!F51:F52)</f>
        <v>0</v>
      </c>
      <c r="L31" s="230">
        <f t="shared" si="0"/>
        <v>0</v>
      </c>
      <c r="M31" s="83"/>
    </row>
    <row r="32" spans="1:13" ht="18" customHeight="1" x14ac:dyDescent="0.25">
      <c r="A32" s="221">
        <v>22</v>
      </c>
      <c r="B32" s="226" t="str">
        <f>IF('Mau A1'!B431="","",'Mau A1'!B431)</f>
        <v>Đặng Đức</v>
      </c>
      <c r="C32" s="227" t="str">
        <f>IF('Mau A1'!C431="","",'Mau A1'!C431)</f>
        <v xml:space="preserve">Minh </v>
      </c>
      <c r="D32" s="228">
        <f>'Mau B1.1'!I32</f>
        <v>0</v>
      </c>
      <c r="E32" s="228">
        <f>'Mau B1.2'!I32</f>
        <v>0</v>
      </c>
      <c r="F32" s="228">
        <f>'Mau B1.3.1'!AZ32+SUM('Mau  B1.3.2'!P221:P230)</f>
        <v>0</v>
      </c>
      <c r="G32" s="228">
        <f>'Mau B1.4'!I32</f>
        <v>0</v>
      </c>
      <c r="H32" s="228">
        <f>'Mau B1.5'!H32</f>
        <v>0</v>
      </c>
      <c r="I32" s="228">
        <f>SUM('Mau B1. 6'!H137:H142)</f>
        <v>0</v>
      </c>
      <c r="J32" s="228">
        <f>'Mau B1.7'!E32</f>
        <v>0</v>
      </c>
      <c r="K32" s="229">
        <f>SUM('Mau B1.8'!F53:F54)</f>
        <v>0</v>
      </c>
      <c r="L32" s="230">
        <f t="shared" si="0"/>
        <v>0</v>
      </c>
      <c r="M32" s="83"/>
    </row>
    <row r="33" spans="1:13" ht="18" customHeight="1" x14ac:dyDescent="0.25">
      <c r="A33" s="221">
        <v>23</v>
      </c>
      <c r="B33" s="226" t="str">
        <f>IF('Mau A1'!B451="","",'Mau A1'!B451)</f>
        <v>Nguyễn Thị Tố</v>
      </c>
      <c r="C33" s="227" t="str">
        <f>IF('Mau A1'!C451="","",'Mau A1'!C451)</f>
        <v xml:space="preserve">Nga </v>
      </c>
      <c r="D33" s="228">
        <f>'Mau B1.1'!I33</f>
        <v>0</v>
      </c>
      <c r="E33" s="228">
        <f>'Mau B1.2'!I33</f>
        <v>0</v>
      </c>
      <c r="F33" s="228">
        <f>'Mau B1.3.1'!AZ33+SUM('Mau  B1.3.2'!P231:P240)</f>
        <v>0</v>
      </c>
      <c r="G33" s="228">
        <f>'Mau B1.4'!I33</f>
        <v>0</v>
      </c>
      <c r="H33" s="228">
        <f>'Mau B1.5'!H33</f>
        <v>0</v>
      </c>
      <c r="I33" s="228">
        <f>SUM('Mau B1. 6'!H143:H148)</f>
        <v>0</v>
      </c>
      <c r="J33" s="228">
        <f>'Mau B1.7'!E33</f>
        <v>0</v>
      </c>
      <c r="K33" s="229">
        <f>SUM('Mau B1.8'!F55:F56)</f>
        <v>0</v>
      </c>
      <c r="L33" s="230">
        <f t="shared" si="0"/>
        <v>0</v>
      </c>
      <c r="M33" s="83"/>
    </row>
    <row r="34" spans="1:13" ht="18" customHeight="1" x14ac:dyDescent="0.25">
      <c r="A34" s="221">
        <v>24</v>
      </c>
      <c r="B34" s="226" t="str">
        <f>IF('Mau A1'!B471="","",'Mau A1'!B471)</f>
        <v>Nguyễn Trần Thanh</v>
      </c>
      <c r="C34" s="227" t="str">
        <f>IF('Mau A1'!C471="","",'Mau A1'!C471)</f>
        <v xml:space="preserve">Nhàn </v>
      </c>
      <c r="D34" s="228">
        <f>'Mau B1.1'!I34</f>
        <v>0</v>
      </c>
      <c r="E34" s="228">
        <f>'Mau B1.2'!I34</f>
        <v>0</v>
      </c>
      <c r="F34" s="228">
        <f>'Mau B1.3.1'!AZ34+SUM('Mau  B1.3.2'!P241:P250)</f>
        <v>0</v>
      </c>
      <c r="G34" s="228">
        <f>'Mau B1.4'!I34</f>
        <v>0</v>
      </c>
      <c r="H34" s="228">
        <f>'Mau B1.5'!H34</f>
        <v>0</v>
      </c>
      <c r="I34" s="228">
        <f>SUM('Mau B1. 6'!H149:H154)</f>
        <v>0</v>
      </c>
      <c r="J34" s="228">
        <f>'Mau B1.7'!E34</f>
        <v>0</v>
      </c>
      <c r="K34" s="229">
        <f>SUM('Mau B1.8'!F57:F58)</f>
        <v>0</v>
      </c>
      <c r="L34" s="230">
        <f t="shared" si="0"/>
        <v>0</v>
      </c>
      <c r="M34" s="83"/>
    </row>
    <row r="35" spans="1:13" ht="18" customHeight="1" x14ac:dyDescent="0.25">
      <c r="A35" s="221">
        <v>25</v>
      </c>
      <c r="B35" s="226" t="str">
        <f>IF('Mau A1'!B491="","",'Mau A1'!B491)</f>
        <v>Đỗ Huỳnh Thanh</v>
      </c>
      <c r="C35" s="227" t="str">
        <f>IF('Mau A1'!C491="","",'Mau A1'!C491)</f>
        <v xml:space="preserve">Phong </v>
      </c>
      <c r="D35" s="228">
        <f>'Mau B1.1'!I35</f>
        <v>0</v>
      </c>
      <c r="E35" s="228">
        <f>'Mau B1.2'!I35</f>
        <v>0</v>
      </c>
      <c r="F35" s="228">
        <f>'Mau B1.3.1'!AZ35+SUM('Mau  B1.3.2'!P251:P260)</f>
        <v>0</v>
      </c>
      <c r="G35" s="228">
        <f>'Mau B1.4'!I35</f>
        <v>0</v>
      </c>
      <c r="H35" s="228">
        <f>'Mau B1.5'!H35</f>
        <v>0</v>
      </c>
      <c r="I35" s="228">
        <f>SUM('Mau B1. 6'!H155:H160)</f>
        <v>0</v>
      </c>
      <c r="J35" s="228">
        <f>'Mau B1.7'!E35</f>
        <v>0</v>
      </c>
      <c r="K35" s="229">
        <f>SUM('Mau B1.8'!F59:F60)</f>
        <v>0</v>
      </c>
      <c r="L35" s="230">
        <f t="shared" si="0"/>
        <v>0</v>
      </c>
      <c r="M35" s="83"/>
    </row>
    <row r="36" spans="1:13" ht="18" customHeight="1" x14ac:dyDescent="0.25">
      <c r="A36" s="221">
        <v>26</v>
      </c>
      <c r="B36" s="226" t="str">
        <f>IF('Mau A1'!B511="","",'Mau A1'!B511)</f>
        <v>Nguyễn Anh</v>
      </c>
      <c r="C36" s="227" t="str">
        <f>IF('Mau A1'!C511="","",'Mau A1'!C511)</f>
        <v xml:space="preserve">Tăng </v>
      </c>
      <c r="D36" s="228">
        <f>'Mau B1.1'!I36</f>
        <v>0</v>
      </c>
      <c r="E36" s="228">
        <f>'Mau B1.2'!I36</f>
        <v>0</v>
      </c>
      <c r="F36" s="228">
        <f>'Mau B1.3.1'!AZ36+SUM('Mau  B1.3.2'!P261:P270)</f>
        <v>0</v>
      </c>
      <c r="G36" s="228">
        <f>'Mau B1.4'!I36</f>
        <v>0</v>
      </c>
      <c r="H36" s="228">
        <f>'Mau B1.5'!H36</f>
        <v>0</v>
      </c>
      <c r="I36" s="228">
        <f>SUM('Mau B1. 6'!H161:H166)</f>
        <v>0</v>
      </c>
      <c r="J36" s="228">
        <f>'Mau B1.7'!E36</f>
        <v>0</v>
      </c>
      <c r="K36" s="229">
        <f>SUM('Mau B1.8'!F61:F62)</f>
        <v>0</v>
      </c>
      <c r="L36" s="230">
        <f t="shared" si="0"/>
        <v>0</v>
      </c>
      <c r="M36" s="83"/>
    </row>
    <row r="37" spans="1:13" ht="18" customHeight="1" x14ac:dyDescent="0.25">
      <c r="A37" s="221">
        <v>27</v>
      </c>
      <c r="B37" s="226" t="str">
        <f>IF('Mau A1'!B531="","",'Mau A1'!B531)</f>
        <v>Quách Minh</v>
      </c>
      <c r="C37" s="227" t="str">
        <f>IF('Mau A1'!C531="","",'Mau A1'!C531)</f>
        <v xml:space="preserve">Thử </v>
      </c>
      <c r="D37" s="228">
        <f>'Mau B1.1'!I37</f>
        <v>0</v>
      </c>
      <c r="E37" s="228">
        <f>'Mau B1.2'!I37</f>
        <v>0</v>
      </c>
      <c r="F37" s="228">
        <f>'Mau B1.3.1'!AZ37+SUM('Mau  B1.3.2'!P271:P280)</f>
        <v>0</v>
      </c>
      <c r="G37" s="228">
        <f>'Mau B1.4'!I37</f>
        <v>0</v>
      </c>
      <c r="H37" s="228">
        <f>'Mau B1.5'!H37</f>
        <v>0</v>
      </c>
      <c r="I37" s="228">
        <f>SUM('Mau B1. 6'!H167:H172)</f>
        <v>0</v>
      </c>
      <c r="J37" s="228">
        <f>'Mau B1.7'!E37</f>
        <v>0</v>
      </c>
      <c r="K37" s="229">
        <f>SUM('Mau B1.8'!F63:F64)</f>
        <v>0</v>
      </c>
      <c r="L37" s="230">
        <f t="shared" si="0"/>
        <v>0</v>
      </c>
      <c r="M37" s="83"/>
    </row>
    <row r="38" spans="1:13" ht="18" customHeight="1" x14ac:dyDescent="0.25">
      <c r="A38" s="221">
        <v>28</v>
      </c>
      <c r="B38" s="226" t="str">
        <f>IF('Mau A1'!B551="","",'Mau A1'!B551)</f>
        <v xml:space="preserve">Trần Công </v>
      </c>
      <c r="C38" s="227" t="str">
        <f>IF('Mau A1'!C551="","",'Mau A1'!C551)</f>
        <v xml:space="preserve">Tiến </v>
      </c>
      <c r="D38" s="228">
        <f>'Mau B1.1'!I38</f>
        <v>0</v>
      </c>
      <c r="E38" s="228">
        <f>'Mau B1.2'!I38</f>
        <v>0</v>
      </c>
      <c r="F38" s="228">
        <f>'Mau B1.3.1'!AZ38+SUM('Mau  B1.3.2'!P281:P290)</f>
        <v>0</v>
      </c>
      <c r="G38" s="228">
        <f>'Mau B1.4'!I38</f>
        <v>0</v>
      </c>
      <c r="H38" s="228">
        <f>'Mau B1.5'!H38</f>
        <v>0</v>
      </c>
      <c r="I38" s="228">
        <f>SUM('Mau B1. 6'!H173:H178)</f>
        <v>0</v>
      </c>
      <c r="J38" s="228">
        <f>'Mau B1.7'!E38</f>
        <v>0</v>
      </c>
      <c r="K38" s="229">
        <f>SUM('Mau B1.8'!F65:F66)</f>
        <v>0</v>
      </c>
      <c r="L38" s="230">
        <f t="shared" si="0"/>
        <v>0</v>
      </c>
      <c r="M38" s="83"/>
    </row>
    <row r="39" spans="1:13" ht="18" customHeight="1" x14ac:dyDescent="0.25">
      <c r="A39" s="221">
        <v>29</v>
      </c>
      <c r="B39" s="226" t="str">
        <f>IF('Mau A1'!B571="","",'Mau A1'!B571)</f>
        <v>Bốc Minh</v>
      </c>
      <c r="C39" s="227" t="str">
        <f>IF('Mau A1'!C571="","",'Mau A1'!C571)</f>
        <v xml:space="preserve">Trí </v>
      </c>
      <c r="D39" s="228">
        <f>'Mau B1.1'!I39</f>
        <v>0</v>
      </c>
      <c r="E39" s="228">
        <f>'Mau B1.2'!I39</f>
        <v>0</v>
      </c>
      <c r="F39" s="228">
        <f>'Mau B1.3.1'!AZ39+SUM('Mau  B1.3.2'!P291:P300)</f>
        <v>0</v>
      </c>
      <c r="G39" s="228">
        <f>'Mau B1.4'!I39</f>
        <v>0</v>
      </c>
      <c r="H39" s="228">
        <f>'Mau B1.5'!H39</f>
        <v>0</v>
      </c>
      <c r="I39" s="228">
        <f>SUM('Mau B1. 6'!H179:H184)</f>
        <v>0</v>
      </c>
      <c r="J39" s="228">
        <f>'Mau B1.7'!E39</f>
        <v>0</v>
      </c>
      <c r="K39" s="229">
        <f>SUM('Mau B1.8'!F67:F68)</f>
        <v>0</v>
      </c>
      <c r="L39" s="230">
        <f t="shared" si="0"/>
        <v>0</v>
      </c>
      <c r="M39" s="83"/>
    </row>
    <row r="40" spans="1:13" ht="18" customHeight="1" x14ac:dyDescent="0.25">
      <c r="A40" s="221">
        <v>30</v>
      </c>
      <c r="B40" s="226" t="str">
        <f>IF('Mau A1'!B591="","",'Mau A1'!B591)</f>
        <v>Nguyễn Trọng</v>
      </c>
      <c r="C40" s="227" t="str">
        <f>IF('Mau A1'!C591="","",'Mau A1'!C591)</f>
        <v xml:space="preserve">Trí </v>
      </c>
      <c r="D40" s="228">
        <f>'Mau B1.1'!I40</f>
        <v>0</v>
      </c>
      <c r="E40" s="228">
        <f>'Mau B1.2'!I40</f>
        <v>0</v>
      </c>
      <c r="F40" s="228">
        <f>'Mau B1.3.1'!AZ40+SUM('Mau  B1.3.2'!P301:P310)</f>
        <v>0</v>
      </c>
      <c r="G40" s="228">
        <f>'Mau B1.4'!I40</f>
        <v>0</v>
      </c>
      <c r="H40" s="228">
        <f>'Mau B1.5'!H40</f>
        <v>0</v>
      </c>
      <c r="I40" s="228">
        <f>SUM('Mau B1. 6'!H185:H190)</f>
        <v>0</v>
      </c>
      <c r="J40" s="228">
        <f>'Mau B1.7'!E40</f>
        <v>0</v>
      </c>
      <c r="K40" s="229">
        <f>SUM('Mau B1.8'!F69:F70)</f>
        <v>0</v>
      </c>
      <c r="L40" s="230">
        <f t="shared" si="0"/>
        <v>0</v>
      </c>
      <c r="M40" s="83"/>
    </row>
    <row r="41" spans="1:13" ht="18" customHeight="1" x14ac:dyDescent="0.25">
      <c r="A41" s="221">
        <v>31</v>
      </c>
      <c r="B41" s="226" t="str">
        <f>IF('Mau A1'!B611="","",'Mau A1'!B611)</f>
        <v xml:space="preserve">Trần Hiếu </v>
      </c>
      <c r="C41" s="227" t="str">
        <f>IF('Mau A1'!C611="","",'Mau A1'!C611)</f>
        <v xml:space="preserve">Trinh </v>
      </c>
      <c r="D41" s="228">
        <f>'Mau B1.1'!I41</f>
        <v>0</v>
      </c>
      <c r="E41" s="228">
        <f>'Mau B1.2'!I41</f>
        <v>0</v>
      </c>
      <c r="F41" s="228">
        <f>'Mau B1.3.1'!AZ41+SUM('Mau  B1.3.2'!P311:P320)</f>
        <v>0</v>
      </c>
      <c r="G41" s="228">
        <f>'Mau B1.4'!I41</f>
        <v>0</v>
      </c>
      <c r="H41" s="228">
        <f>'Mau B1.5'!H41</f>
        <v>0</v>
      </c>
      <c r="I41" s="228">
        <f>SUM('Mau B1. 6'!H191:H196)</f>
        <v>0</v>
      </c>
      <c r="J41" s="228">
        <f>'Mau B1.7'!E41</f>
        <v>0</v>
      </c>
      <c r="K41" s="229">
        <f>SUM('Mau B1.8'!F71:F72)</f>
        <v>0</v>
      </c>
      <c r="L41" s="230">
        <f t="shared" si="0"/>
        <v>0</v>
      </c>
      <c r="M41" s="83"/>
    </row>
    <row r="42" spans="1:13" ht="18" customHeight="1" x14ac:dyDescent="0.25">
      <c r="A42" s="221">
        <v>32</v>
      </c>
      <c r="B42" s="226" t="str">
        <f>IF('Mau A1'!B631="","",'Mau A1'!B631)</f>
        <v xml:space="preserve">Trần Nguyên Bảo </v>
      </c>
      <c r="C42" s="227" t="str">
        <f>IF('Mau A1'!C631="","",'Mau A1'!C631)</f>
        <v>Trân</v>
      </c>
      <c r="D42" s="228">
        <f>'Mau B1.1'!I42</f>
        <v>0</v>
      </c>
      <c r="E42" s="228">
        <f>'Mau B1.2'!I42</f>
        <v>0</v>
      </c>
      <c r="F42" s="228">
        <f>'Mau B1.3.1'!AZ42+SUM('Mau  B1.3.2'!P321:P330)</f>
        <v>0</v>
      </c>
      <c r="G42" s="228">
        <f>'Mau B1.4'!I42</f>
        <v>0</v>
      </c>
      <c r="H42" s="228">
        <f>'Mau B1.5'!H42</f>
        <v>0</v>
      </c>
      <c r="I42" s="228">
        <f>SUM('Mau B1. 6'!H197:H202)</f>
        <v>0</v>
      </c>
      <c r="J42" s="228">
        <f>'Mau B1.7'!E42</f>
        <v>0</v>
      </c>
      <c r="K42" s="229">
        <f>SUM('Mau B1.8'!F73:F74)</f>
        <v>0</v>
      </c>
      <c r="L42" s="230">
        <f t="shared" si="0"/>
        <v>0</v>
      </c>
      <c r="M42" s="83"/>
    </row>
    <row r="43" spans="1:13" ht="18" customHeight="1" x14ac:dyDescent="0.25">
      <c r="A43" s="221">
        <v>33</v>
      </c>
      <c r="B43" s="226" t="str">
        <f>IF('Mau A1'!B651="","",'Mau A1'!B651)</f>
        <v xml:space="preserve">Nguyễn Văn </v>
      </c>
      <c r="C43" s="227" t="str">
        <f>IF('Mau A1'!C651="","",'Mau A1'!C651)</f>
        <v xml:space="preserve">Yên </v>
      </c>
      <c r="D43" s="228">
        <f>'Mau B1.1'!I43</f>
        <v>0</v>
      </c>
      <c r="E43" s="228">
        <f>'Mau B1.2'!I43</f>
        <v>0</v>
      </c>
      <c r="F43" s="228">
        <f>'Mau B1.3.1'!AZ43+SUM('Mau  B1.3.2'!P331:P340)</f>
        <v>0</v>
      </c>
      <c r="G43" s="228">
        <f>'Mau B1.4'!I43</f>
        <v>0</v>
      </c>
      <c r="H43" s="228">
        <f>'Mau B1.5'!H43</f>
        <v>0</v>
      </c>
      <c r="I43" s="228">
        <f>SUM('Mau B1. 6'!H203:H208)</f>
        <v>0</v>
      </c>
      <c r="J43" s="228">
        <f>'Mau B1.7'!E43</f>
        <v>0</v>
      </c>
      <c r="K43" s="229">
        <f>SUM('Mau B1.8'!F75:F76)</f>
        <v>0</v>
      </c>
      <c r="L43" s="230">
        <f t="shared" si="0"/>
        <v>0</v>
      </c>
      <c r="M43" s="83"/>
    </row>
    <row r="44" spans="1:13" ht="18" customHeight="1" x14ac:dyDescent="0.25">
      <c r="A44" s="221">
        <v>34</v>
      </c>
      <c r="B44" s="226" t="str">
        <f>IF('Mau A1'!B671="","",'Mau A1'!B671)</f>
        <v>Lê Hồng</v>
      </c>
      <c r="C44" s="227" t="str">
        <f>IF('Mau A1'!C671="","",'Mau A1'!C671)</f>
        <v>Vân</v>
      </c>
      <c r="D44" s="228">
        <f>'Mau B1.1'!I44</f>
        <v>0</v>
      </c>
      <c r="E44" s="228">
        <f>'Mau B1.2'!I44</f>
        <v>0</v>
      </c>
      <c r="F44" s="228">
        <f>'Mau B1.3.1'!AZ44+SUM('Mau  B1.3.2'!P341:P350)</f>
        <v>0</v>
      </c>
      <c r="G44" s="228">
        <f>'Mau B1.4'!I44</f>
        <v>0</v>
      </c>
      <c r="H44" s="228">
        <f>'Mau B1.5'!H44</f>
        <v>0</v>
      </c>
      <c r="I44" s="228">
        <f>SUM('Mau B1. 6'!H209:H214)</f>
        <v>0</v>
      </c>
      <c r="J44" s="228">
        <f>'Mau B1.7'!E44</f>
        <v>0</v>
      </c>
      <c r="K44" s="229">
        <f>SUM('Mau B1.8'!F77:F78)</f>
        <v>0</v>
      </c>
      <c r="L44" s="230">
        <f t="shared" si="0"/>
        <v>0</v>
      </c>
      <c r="M44" s="83"/>
    </row>
    <row r="45" spans="1:13" ht="18" customHeight="1" x14ac:dyDescent="0.25">
      <c r="A45" s="221">
        <v>35</v>
      </c>
      <c r="B45" s="226" t="str">
        <f>IF('Mau A1'!B691="","",'Mau A1'!B691)</f>
        <v xml:space="preserve">Phạm Minh </v>
      </c>
      <c r="C45" s="227" t="str">
        <f>IF('Mau A1'!C691="","",'Mau A1'!C691)</f>
        <v>Nghĩa</v>
      </c>
      <c r="D45" s="228">
        <f>'Mau B1.1'!I45</f>
        <v>0</v>
      </c>
      <c r="E45" s="228">
        <f>'Mau B1.2'!I45</f>
        <v>0</v>
      </c>
      <c r="F45" s="228">
        <f>'Mau B1.3.1'!AZ45+SUM('Mau  B1.3.2'!P351:P360)</f>
        <v>0</v>
      </c>
      <c r="G45" s="228">
        <f>'Mau B1.4'!I45</f>
        <v>0</v>
      </c>
      <c r="H45" s="228">
        <f>'Mau B1.5'!H45</f>
        <v>0</v>
      </c>
      <c r="I45" s="228">
        <f>SUM('Mau B1. 6'!H215:H220)</f>
        <v>0</v>
      </c>
      <c r="J45" s="228">
        <f>'Mau B1.7'!E45</f>
        <v>0</v>
      </c>
      <c r="K45" s="229">
        <f>SUM('Mau B1.8'!F79:F80)</f>
        <v>0</v>
      </c>
      <c r="L45" s="230">
        <f t="shared" si="0"/>
        <v>0</v>
      </c>
      <c r="M45" s="83"/>
    </row>
    <row r="46" spans="1:13" ht="18" customHeight="1" x14ac:dyDescent="0.25">
      <c r="A46" s="221">
        <v>36</v>
      </c>
      <c r="B46" s="226" t="str">
        <f>IF('Mau A1'!B711="","",'Mau A1'!B711)</f>
        <v>Phạm Thành</v>
      </c>
      <c r="C46" s="227" t="str">
        <f>IF('Mau A1'!C711="","",'Mau A1'!C711)</f>
        <v>Danh</v>
      </c>
      <c r="D46" s="228">
        <f>'Mau B1.1'!I46</f>
        <v>0</v>
      </c>
      <c r="E46" s="228">
        <f>'Mau B1.2'!I46</f>
        <v>0</v>
      </c>
      <c r="F46" s="228">
        <f>'Mau B1.3.1'!AZ46+SUM('Mau  B1.3.2'!P361:P370)</f>
        <v>0</v>
      </c>
      <c r="G46" s="228">
        <f>'Mau B1.4'!I46</f>
        <v>0</v>
      </c>
      <c r="H46" s="228">
        <f>'Mau B1.5'!H46</f>
        <v>0</v>
      </c>
      <c r="I46" s="228">
        <f>SUM('Mau B1. 6'!H221:H226)</f>
        <v>0</v>
      </c>
      <c r="J46" s="228">
        <f>'Mau B1.7'!E46</f>
        <v>0</v>
      </c>
      <c r="K46" s="229">
        <f>SUM('Mau B1.8'!F81:F82)</f>
        <v>0</v>
      </c>
      <c r="L46" s="230">
        <f t="shared" si="0"/>
        <v>0</v>
      </c>
      <c r="M46" s="83"/>
    </row>
    <row r="47" spans="1:13" ht="18" customHeight="1" x14ac:dyDescent="0.25">
      <c r="A47" s="221">
        <v>37</v>
      </c>
      <c r="B47" s="226" t="str">
        <f>IF('Mau A1'!B731="","",'Mau A1'!B731)</f>
        <v>Lâm Viết</v>
      </c>
      <c r="C47" s="227" t="str">
        <f>IF('Mau A1'!C731="","",'Mau A1'!C731)</f>
        <v>Dũng</v>
      </c>
      <c r="D47" s="228">
        <f>'Mau B1.1'!I47</f>
        <v>0</v>
      </c>
      <c r="E47" s="228">
        <f>'Mau B1.2'!I47</f>
        <v>0</v>
      </c>
      <c r="F47" s="228">
        <f>'Mau B1.3.1'!AZ47+SUM('Mau  B1.3.2'!P371:P380)</f>
        <v>0</v>
      </c>
      <c r="G47" s="228">
        <f>'Mau B1.4'!I47</f>
        <v>0</v>
      </c>
      <c r="H47" s="228">
        <f>'Mau B1.5'!H47</f>
        <v>0</v>
      </c>
      <c r="I47" s="228">
        <f>SUM('Mau B1. 6'!H227:H232)</f>
        <v>0</v>
      </c>
      <c r="J47" s="228">
        <f>'Mau B1.7'!E47</f>
        <v>0</v>
      </c>
      <c r="K47" s="229">
        <f>SUM('Mau B1.8'!F83:F84)</f>
        <v>0</v>
      </c>
      <c r="L47" s="230">
        <f t="shared" si="0"/>
        <v>0</v>
      </c>
      <c r="M47" s="83"/>
    </row>
    <row r="48" spans="1:13" ht="18" customHeight="1" x14ac:dyDescent="0.25">
      <c r="A48" s="221">
        <v>38</v>
      </c>
      <c r="B48" s="226" t="str">
        <f>IF('Mau A1'!B751="","",'Mau A1'!B751)</f>
        <v xml:space="preserve">Phan Đức </v>
      </c>
      <c r="C48" s="227" t="str">
        <f>IF('Mau A1'!C751="","",'Mau A1'!C751)</f>
        <v>Long</v>
      </c>
      <c r="D48" s="228">
        <f>'Mau B1.1'!I48</f>
        <v>0</v>
      </c>
      <c r="E48" s="228">
        <f>'Mau B1.2'!I48</f>
        <v>0</v>
      </c>
      <c r="F48" s="228">
        <f>'Mau B1.3.1'!AZ48+SUM('Mau  B1.3.2'!P381:P390)</f>
        <v>0</v>
      </c>
      <c r="G48" s="228">
        <f>'Mau B1.4'!I48</f>
        <v>0</v>
      </c>
      <c r="H48" s="228">
        <f>'Mau B1.5'!H48</f>
        <v>0</v>
      </c>
      <c r="I48" s="228">
        <f>SUM('Mau B1. 6'!H233:H238)</f>
        <v>0</v>
      </c>
      <c r="J48" s="228">
        <f>'Mau B1.7'!E48</f>
        <v>0</v>
      </c>
      <c r="K48" s="229">
        <f>SUM('Mau B1.8'!F85:F86)</f>
        <v>0</v>
      </c>
      <c r="L48" s="230">
        <f t="shared" si="0"/>
        <v>0</v>
      </c>
      <c r="M48" s="83"/>
    </row>
    <row r="49" spans="1:13" ht="18" customHeight="1" x14ac:dyDescent="0.25">
      <c r="A49" s="221">
        <v>39</v>
      </c>
      <c r="B49" s="226" t="str">
        <f>IF('Mau A1'!B771="","",'Mau A1'!B771)</f>
        <v/>
      </c>
      <c r="C49" s="227" t="str">
        <f>IF('Mau A1'!C771="","",'Mau A1'!C771)</f>
        <v/>
      </c>
      <c r="D49" s="228">
        <f>'Mau B1.1'!I49</f>
        <v>0</v>
      </c>
      <c r="E49" s="228">
        <f>'Mau B1.2'!I49</f>
        <v>0</v>
      </c>
      <c r="F49" s="228">
        <f>'Mau B1.3.1'!AZ49+SUM('Mau  B1.3.2'!P391:P400)</f>
        <v>0</v>
      </c>
      <c r="G49" s="228">
        <f>'Mau B1.4'!I49</f>
        <v>0</v>
      </c>
      <c r="H49" s="228">
        <f>'Mau B1.5'!H49</f>
        <v>0</v>
      </c>
      <c r="I49" s="228">
        <f>SUM('Mau B1. 6'!H239:H244)</f>
        <v>0</v>
      </c>
      <c r="J49" s="228">
        <f>'Mau B1.7'!E49</f>
        <v>0</v>
      </c>
      <c r="K49" s="229">
        <f>SUM('Mau B1.8'!F87:F88)</f>
        <v>0</v>
      </c>
      <c r="L49" s="230">
        <f t="shared" si="0"/>
        <v>0</v>
      </c>
      <c r="M49" s="83"/>
    </row>
    <row r="50" spans="1:13" ht="18" customHeight="1" x14ac:dyDescent="0.25">
      <c r="A50" s="221">
        <v>40</v>
      </c>
      <c r="B50" s="226" t="str">
        <f>IF('Mau A1'!B791="","",'Mau A1'!B791)</f>
        <v/>
      </c>
      <c r="C50" s="227" t="str">
        <f>IF('Mau A1'!C791="","",'Mau A1'!C791)</f>
        <v/>
      </c>
      <c r="D50" s="228">
        <f>'Mau B1.1'!I50</f>
        <v>0</v>
      </c>
      <c r="E50" s="228">
        <f>'Mau B1.2'!I50</f>
        <v>0</v>
      </c>
      <c r="F50" s="228">
        <f>'Mau B1.3.1'!AZ50+SUM('Mau  B1.3.2'!P401:P410)</f>
        <v>0</v>
      </c>
      <c r="G50" s="228">
        <f>'Mau B1.4'!I50</f>
        <v>0</v>
      </c>
      <c r="H50" s="228">
        <f>'Mau B1.5'!H50</f>
        <v>0</v>
      </c>
      <c r="I50" s="228">
        <f>SUM('Mau B1. 6'!H245:H250)</f>
        <v>0</v>
      </c>
      <c r="J50" s="228">
        <f>'Mau B1.7'!E50</f>
        <v>0</v>
      </c>
      <c r="K50" s="229">
        <f>SUM('Mau B1.8'!F89:F90)</f>
        <v>0</v>
      </c>
      <c r="L50" s="230">
        <f t="shared" si="0"/>
        <v>0</v>
      </c>
      <c r="M50" s="83"/>
    </row>
    <row r="51" spans="1:13" ht="18" customHeight="1" x14ac:dyDescent="0.25">
      <c r="A51" s="221">
        <v>41</v>
      </c>
      <c r="B51" s="226" t="str">
        <f>IF('Mau A1'!B811="","",'Mau A1'!B811)</f>
        <v/>
      </c>
      <c r="C51" s="227" t="str">
        <f>IF('Mau A1'!C811="","",'Mau A1'!C811)</f>
        <v/>
      </c>
      <c r="D51" s="228">
        <f>'Mau B1.1'!I51</f>
        <v>0</v>
      </c>
      <c r="E51" s="228">
        <f>'Mau B1.2'!I51</f>
        <v>0</v>
      </c>
      <c r="F51" s="228">
        <f>'Mau B1.3.1'!AZ51+SUM('Mau  B1.3.2'!P411:P420)</f>
        <v>0</v>
      </c>
      <c r="G51" s="228">
        <f>'Mau B1.4'!I51</f>
        <v>0</v>
      </c>
      <c r="H51" s="228">
        <f>'Mau B1.5'!H51</f>
        <v>0</v>
      </c>
      <c r="I51" s="228">
        <f>SUM('Mau B1. 6'!H251:H256)</f>
        <v>0</v>
      </c>
      <c r="J51" s="228">
        <f>'Mau B1.7'!E51</f>
        <v>0</v>
      </c>
      <c r="K51" s="229">
        <f>SUM('Mau B1.8'!F91:F92)</f>
        <v>0</v>
      </c>
      <c r="L51" s="230">
        <f t="shared" si="0"/>
        <v>0</v>
      </c>
      <c r="M51" s="83"/>
    </row>
    <row r="52" spans="1:13" ht="21" customHeight="1" x14ac:dyDescent="0.25">
      <c r="A52" s="418" t="s">
        <v>25</v>
      </c>
      <c r="B52" s="419"/>
      <c r="C52" s="420"/>
      <c r="D52" s="231">
        <f t="shared" ref="D52:L52" si="1">SUM(D11:D51)</f>
        <v>0</v>
      </c>
      <c r="E52" s="231">
        <f t="shared" si="1"/>
        <v>0</v>
      </c>
      <c r="F52" s="231">
        <f t="shared" si="1"/>
        <v>0</v>
      </c>
      <c r="G52" s="231">
        <f t="shared" si="1"/>
        <v>0</v>
      </c>
      <c r="H52" s="231">
        <f t="shared" si="1"/>
        <v>0</v>
      </c>
      <c r="I52" s="231">
        <f t="shared" si="1"/>
        <v>0</v>
      </c>
      <c r="J52" s="231">
        <f t="shared" si="1"/>
        <v>0</v>
      </c>
      <c r="K52" s="231">
        <f t="shared" si="1"/>
        <v>0</v>
      </c>
      <c r="L52" s="231">
        <f t="shared" si="1"/>
        <v>0</v>
      </c>
      <c r="M52" s="84"/>
    </row>
    <row r="53" spans="1:13" ht="16.5" x14ac:dyDescent="0.25">
      <c r="A53" s="99"/>
      <c r="B53" s="99"/>
      <c r="C53" s="99"/>
      <c r="D53" s="99"/>
      <c r="E53" s="100"/>
      <c r="F53" s="100"/>
      <c r="G53" s="88"/>
      <c r="H53" s="88"/>
      <c r="I53" s="88"/>
      <c r="J53" s="88"/>
      <c r="K53" s="88"/>
      <c r="L53" s="88"/>
      <c r="M53" s="88"/>
    </row>
    <row r="54" spans="1:13" ht="18" customHeight="1" x14ac:dyDescent="0.25">
      <c r="A54" s="13" t="s">
        <v>176</v>
      </c>
      <c r="D54" s="13" t="s">
        <v>179</v>
      </c>
      <c r="H54" s="13" t="s">
        <v>182</v>
      </c>
    </row>
    <row r="55" spans="1:13" x14ac:dyDescent="0.25">
      <c r="A55" s="13" t="s">
        <v>177</v>
      </c>
      <c r="C55" s="14"/>
      <c r="D55" s="13" t="s">
        <v>180</v>
      </c>
      <c r="F55" s="14"/>
      <c r="H55" s="13" t="s">
        <v>183</v>
      </c>
    </row>
    <row r="56" spans="1:13" ht="16.5" customHeight="1" x14ac:dyDescent="0.25">
      <c r="A56" s="13" t="s">
        <v>178</v>
      </c>
      <c r="D56" s="13" t="s">
        <v>181</v>
      </c>
    </row>
    <row r="57" spans="1:13" x14ac:dyDescent="0.25">
      <c r="K57" s="16"/>
      <c r="L57" s="16" t="s">
        <v>184</v>
      </c>
    </row>
    <row r="58" spans="1:13" x14ac:dyDescent="0.25">
      <c r="B58" s="14" t="s">
        <v>154</v>
      </c>
      <c r="E58" s="25"/>
      <c r="G58" s="14" t="s">
        <v>155</v>
      </c>
      <c r="K58" s="14"/>
      <c r="L58" s="14" t="s">
        <v>15</v>
      </c>
    </row>
  </sheetData>
  <sheetProtection password="89F5" sheet="1" formatCells="0" formatRows="0"/>
  <mergeCells count="10">
    <mergeCell ref="B9:C9"/>
    <mergeCell ref="A52:C52"/>
    <mergeCell ref="B10:C10"/>
    <mergeCell ref="A6:M6"/>
    <mergeCell ref="A2:E2"/>
    <mergeCell ref="A3:E3"/>
    <mergeCell ref="A7:M7"/>
    <mergeCell ref="A5:M5"/>
    <mergeCell ref="H3:L3"/>
    <mergeCell ref="H2:L2"/>
  </mergeCells>
  <phoneticPr fontId="5" type="noConversion"/>
  <pageMargins left="0.28000000000000003" right="0" top="0.25" bottom="0.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Hướng dẫn</vt:lpstr>
      <vt:lpstr>Mau A1</vt:lpstr>
      <vt:lpstr>Mau A2</vt:lpstr>
      <vt:lpstr>Mau B1.1</vt:lpstr>
      <vt:lpstr>Mau B1.2</vt:lpstr>
      <vt:lpstr>Mau B1.3.1</vt:lpstr>
      <vt:lpstr>Mau  B1.3.2</vt:lpstr>
      <vt:lpstr>Mau B1.4</vt:lpstr>
      <vt:lpstr>Mau B1.5</vt:lpstr>
      <vt:lpstr>Mau B1. 6</vt:lpstr>
      <vt:lpstr>Mau B1.7</vt:lpstr>
      <vt:lpstr>Mau B1.8</vt:lpstr>
      <vt:lpstr>Mau B2</vt:lpstr>
      <vt:lpstr>'Mau  B1.3.2'!Print_Area</vt:lpstr>
      <vt:lpstr>'Mau B1.3.1'!Print_Area</vt:lpstr>
      <vt:lpstr>'Mau  B1.3.2'!Print_Titles</vt:lpstr>
      <vt:lpstr>'Mau A1'!Print_Titles</vt:lpstr>
      <vt:lpstr>'Mau A2'!Print_Titles</vt:lpstr>
      <vt:lpstr>'Mau B1. 6'!Print_Titles</vt:lpstr>
      <vt:lpstr>'Mau B1.1'!Print_Titles</vt:lpstr>
      <vt:lpstr>'Mau B1.2'!Print_Titles</vt:lpstr>
      <vt:lpstr>'Mau B1.3.1'!Print_Titles</vt:lpstr>
      <vt:lpstr>'Mau B1.4'!Print_Titles</vt:lpstr>
      <vt:lpstr>'Mau B1.5'!Print_Titles</vt:lpstr>
      <vt:lpstr>'Mau B1.7'!Print_Titles</vt:lpstr>
      <vt:lpstr>'Mau B1.8'!Print_Titles</vt:lpstr>
      <vt:lpstr>'Mau B2'!Print_Titles</vt:lpstr>
    </vt:vector>
  </TitlesOfParts>
  <Company>Truong THKT Ly Tu Trong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PHAM MANH HA</cp:lastModifiedBy>
  <cp:lastPrinted>2015-12-11T10:13:36Z</cp:lastPrinted>
  <dcterms:created xsi:type="dcterms:W3CDTF">2000-12-08T08:39:48Z</dcterms:created>
  <dcterms:modified xsi:type="dcterms:W3CDTF">2015-12-17T02:24:24Z</dcterms:modified>
</cp:coreProperties>
</file>